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9540"/>
  </bookViews>
  <sheets>
    <sheet name="Tien" sheetId="1" r:id="rId1"/>
  </sheets>
  <externalReferences>
    <externalReference r:id="rId2"/>
  </externalReferences>
  <definedNames>
    <definedName name="_xlnm.Print_Area" localSheetId="0">Tien!$A$1:$U$46</definedName>
    <definedName name="_xlnm.Print_Titles" localSheetId="0">Tien!$4:$9</definedName>
  </definedNames>
  <calcPr calcId="144525"/>
</workbook>
</file>

<file path=xl/calcChain.xml><?xml version="1.0" encoding="utf-8"?>
<calcChain xmlns="http://schemas.openxmlformats.org/spreadsheetml/2006/main">
  <c r="V46" i="1" l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C46" i="1"/>
  <c r="B46" i="1"/>
  <c r="V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D45" i="1"/>
  <c r="W45" i="1" s="1"/>
  <c r="Y45" i="1" s="1"/>
  <c r="C45" i="1"/>
  <c r="B45" i="1"/>
  <c r="V44" i="1"/>
  <c r="D44" i="1" s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C44" i="1"/>
  <c r="B44" i="1"/>
  <c r="V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C43" i="1"/>
  <c r="B43" i="1"/>
  <c r="V42" i="1"/>
  <c r="D42" i="1" s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C42" i="1"/>
  <c r="B42" i="1"/>
  <c r="V41" i="1"/>
  <c r="D41" i="1" s="1"/>
  <c r="W41" i="1" s="1"/>
  <c r="Y41" i="1" s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C41" i="1"/>
  <c r="B41" i="1"/>
  <c r="V40" i="1"/>
  <c r="D40" i="1" s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C40" i="1"/>
  <c r="B40" i="1"/>
  <c r="V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D39" i="1"/>
  <c r="E39" i="1" s="1"/>
  <c r="C39" i="1"/>
  <c r="B39" i="1"/>
  <c r="V38" i="1"/>
  <c r="D38" i="1" s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C38" i="1"/>
  <c r="B38" i="1"/>
  <c r="V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C37" i="1"/>
  <c r="B37" i="1"/>
  <c r="V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D36" i="1"/>
  <c r="C36" i="1"/>
  <c r="B36" i="1"/>
  <c r="V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D35" i="1"/>
  <c r="W35" i="1" s="1"/>
  <c r="Y35" i="1" s="1"/>
  <c r="C35" i="1"/>
  <c r="B35" i="1"/>
  <c r="V34" i="1"/>
  <c r="D34" i="1" s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C34" i="1"/>
  <c r="B34" i="1"/>
  <c r="V33" i="1"/>
  <c r="D33" i="1" s="1"/>
  <c r="W33" i="1" s="1"/>
  <c r="Y33" i="1" s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C33" i="1"/>
  <c r="B33" i="1"/>
  <c r="V32" i="1"/>
  <c r="D32" i="1" s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C32" i="1"/>
  <c r="B32" i="1"/>
  <c r="V31" i="1"/>
  <c r="D31" i="1" s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C31" i="1"/>
  <c r="B31" i="1"/>
  <c r="V30" i="1"/>
  <c r="D30" i="1" s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C30" i="1"/>
  <c r="B30" i="1"/>
  <c r="V29" i="1"/>
  <c r="D29" i="1" s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C29" i="1"/>
  <c r="B29" i="1"/>
  <c r="V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C28" i="1"/>
  <c r="B28" i="1"/>
  <c r="V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D27" i="1"/>
  <c r="C27" i="1"/>
  <c r="B27" i="1"/>
  <c r="V26" i="1"/>
  <c r="D26" i="1" s="1"/>
  <c r="W26" i="1" s="1"/>
  <c r="Y26" i="1" s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C26" i="1"/>
  <c r="B26" i="1"/>
  <c r="V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C25" i="1"/>
  <c r="B25" i="1"/>
  <c r="V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D24" i="1"/>
  <c r="W24" i="1" s="1"/>
  <c r="Y24" i="1" s="1"/>
  <c r="C24" i="1"/>
  <c r="B24" i="1"/>
  <c r="V23" i="1"/>
  <c r="D23" i="1" s="1"/>
  <c r="W23" i="1" s="1"/>
  <c r="Y23" i="1" s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C23" i="1"/>
  <c r="B23" i="1"/>
  <c r="V22" i="1"/>
  <c r="D22" i="1" s="1"/>
  <c r="W22" i="1" s="1"/>
  <c r="Y22" i="1" s="1"/>
  <c r="S22" i="1"/>
  <c r="R22" i="1"/>
  <c r="Q22" i="1"/>
  <c r="P22" i="1"/>
  <c r="O22" i="1"/>
  <c r="N22" i="1"/>
  <c r="M22" i="1"/>
  <c r="L22" i="1"/>
  <c r="K22" i="1"/>
  <c r="J22" i="1"/>
  <c r="U22" i="1" s="1"/>
  <c r="I22" i="1"/>
  <c r="H22" i="1"/>
  <c r="G22" i="1"/>
  <c r="F22" i="1"/>
  <c r="C22" i="1"/>
  <c r="B22" i="1"/>
  <c r="V21" i="1"/>
  <c r="D21" i="1" s="1"/>
  <c r="W21" i="1" s="1"/>
  <c r="Y21" i="1" s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C21" i="1"/>
  <c r="B21" i="1"/>
  <c r="V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D20" i="1"/>
  <c r="C20" i="1"/>
  <c r="B20" i="1"/>
  <c r="V19" i="1"/>
  <c r="D19" i="1" s="1"/>
  <c r="W19" i="1" s="1"/>
  <c r="Y19" i="1" s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C19" i="1"/>
  <c r="B19" i="1"/>
  <c r="V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C18" i="1"/>
  <c r="B18" i="1"/>
  <c r="V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C17" i="1"/>
  <c r="B17" i="1"/>
  <c r="V16" i="1"/>
  <c r="D16" i="1" s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C16" i="1"/>
  <c r="B16" i="1"/>
  <c r="V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C15" i="1"/>
  <c r="B15" i="1"/>
  <c r="V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C14" i="1"/>
  <c r="B14" i="1"/>
  <c r="V13" i="1"/>
  <c r="S13" i="1"/>
  <c r="S12" i="1" s="1"/>
  <c r="S10" i="1" s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D13" i="1"/>
  <c r="W13" i="1" s="1"/>
  <c r="Y13" i="1" s="1"/>
  <c r="C13" i="1"/>
  <c r="E13" i="1" s="1"/>
  <c r="B13" i="1"/>
  <c r="X12" i="1"/>
  <c r="X10" i="1" s="1"/>
  <c r="K12" i="1"/>
  <c r="K10" i="1" s="1"/>
  <c r="AE11" i="1"/>
  <c r="AD11" i="1"/>
  <c r="AC11" i="1"/>
  <c r="AB11" i="1"/>
  <c r="AA11" i="1"/>
  <c r="Z11" i="1"/>
  <c r="W11" i="1"/>
  <c r="Y11" i="1" s="1"/>
  <c r="U11" i="1"/>
  <c r="T11" i="1"/>
  <c r="AF11" i="1" s="1"/>
  <c r="M12" i="1" l="1"/>
  <c r="M10" i="1" s="1"/>
  <c r="AI14" i="1"/>
  <c r="T14" i="1"/>
  <c r="AF14" i="1" s="1"/>
  <c r="AB17" i="1"/>
  <c r="T22" i="1"/>
  <c r="AF22" i="1" s="1"/>
  <c r="F12" i="1"/>
  <c r="F10" i="1" s="1"/>
  <c r="AK18" i="1"/>
  <c r="R12" i="1"/>
  <c r="R10" i="1" s="1"/>
  <c r="AG14" i="1"/>
  <c r="AB21" i="1"/>
  <c r="U29" i="1"/>
  <c r="U34" i="1"/>
  <c r="Z43" i="1"/>
  <c r="G12" i="1"/>
  <c r="G10" i="1" s="1"/>
  <c r="U15" i="1"/>
  <c r="AE27" i="1"/>
  <c r="AC34" i="1"/>
  <c r="U38" i="1"/>
  <c r="I12" i="1"/>
  <c r="Z12" i="1" s="1"/>
  <c r="Q12" i="1"/>
  <c r="Q10" i="1" s="1"/>
  <c r="L12" i="1"/>
  <c r="L10" i="1" s="1"/>
  <c r="T16" i="1"/>
  <c r="AF16" i="1" s="1"/>
  <c r="AC46" i="1"/>
  <c r="T46" i="1"/>
  <c r="AF46" i="1" s="1"/>
  <c r="O12" i="1"/>
  <c r="O10" i="1" s="1"/>
  <c r="AC23" i="1"/>
  <c r="T23" i="1"/>
  <c r="AF23" i="1" s="1"/>
  <c r="AC28" i="1"/>
  <c r="U30" i="1"/>
  <c r="W31" i="1"/>
  <c r="Y31" i="1" s="1"/>
  <c r="AC42" i="1"/>
  <c r="AB46" i="1"/>
  <c r="U35" i="1"/>
  <c r="D37" i="1"/>
  <c r="W37" i="1" s="1"/>
  <c r="Y37" i="1" s="1"/>
  <c r="AB39" i="1"/>
  <c r="AE44" i="1"/>
  <c r="T44" i="1"/>
  <c r="AF44" i="1" s="1"/>
  <c r="E45" i="1"/>
  <c r="AC15" i="1"/>
  <c r="D17" i="1"/>
  <c r="W17" i="1" s="1"/>
  <c r="Y17" i="1" s="1"/>
  <c r="U28" i="1"/>
  <c r="AB34" i="1"/>
  <c r="U37" i="1"/>
  <c r="U40" i="1"/>
  <c r="T40" i="1"/>
  <c r="AF40" i="1" s="1"/>
  <c r="E41" i="1"/>
  <c r="U42" i="1"/>
  <c r="T13" i="1"/>
  <c r="AF13" i="1" s="1"/>
  <c r="N12" i="1"/>
  <c r="N10" i="1" s="1"/>
  <c r="T18" i="1"/>
  <c r="AF18" i="1" s="1"/>
  <c r="T19" i="1"/>
  <c r="AF19" i="1" s="1"/>
  <c r="AB29" i="1"/>
  <c r="T29" i="1"/>
  <c r="AF29" i="1" s="1"/>
  <c r="AD36" i="1"/>
  <c r="AB37" i="1"/>
  <c r="T38" i="1"/>
  <c r="AF38" i="1" s="1"/>
  <c r="W39" i="1"/>
  <c r="Y39" i="1" s="1"/>
  <c r="AG16" i="1"/>
  <c r="AJ16" i="1"/>
  <c r="AE17" i="1"/>
  <c r="T17" i="1"/>
  <c r="AF17" i="1" s="1"/>
  <c r="AD19" i="1"/>
  <c r="AK20" i="1"/>
  <c r="T20" i="1"/>
  <c r="AF20" i="1" s="1"/>
  <c r="AI21" i="1"/>
  <c r="AC24" i="1"/>
  <c r="T25" i="1"/>
  <c r="AF25" i="1" s="1"/>
  <c r="AB26" i="1"/>
  <c r="AD27" i="1"/>
  <c r="Z29" i="1"/>
  <c r="AB31" i="1"/>
  <c r="AC32" i="1"/>
  <c r="T33" i="1"/>
  <c r="AF33" i="1" s="1"/>
  <c r="AD35" i="1"/>
  <c r="E36" i="1"/>
  <c r="AA36" i="1" s="1"/>
  <c r="AC36" i="1"/>
  <c r="AE36" i="1"/>
  <c r="T36" i="1"/>
  <c r="AF36" i="1" s="1"/>
  <c r="AE38" i="1"/>
  <c r="Z39" i="1"/>
  <c r="T41" i="1"/>
  <c r="AF41" i="1" s="1"/>
  <c r="D43" i="1"/>
  <c r="W43" i="1" s="1"/>
  <c r="Y43" i="1" s="1"/>
  <c r="AD43" i="1"/>
  <c r="T45" i="1"/>
  <c r="AF45" i="1" s="1"/>
  <c r="AK16" i="1"/>
  <c r="AI18" i="1"/>
  <c r="AK19" i="1"/>
  <c r="AJ21" i="1"/>
  <c r="C12" i="1"/>
  <c r="J12" i="1"/>
  <c r="J10" i="1" s="1"/>
  <c r="AE10" i="1" s="1"/>
  <c r="V12" i="1"/>
  <c r="V10" i="1" s="1"/>
  <c r="AG23" i="1"/>
  <c r="D14" i="1"/>
  <c r="W14" i="1" s="1"/>
  <c r="Y14" i="1" s="1"/>
  <c r="AD14" i="1"/>
  <c r="D15" i="1"/>
  <c r="W15" i="1" s="1"/>
  <c r="Y15" i="1" s="1"/>
  <c r="AD15" i="1"/>
  <c r="AI17" i="1"/>
  <c r="D18" i="1"/>
  <c r="W18" i="1" s="1"/>
  <c r="Y18" i="1" s="1"/>
  <c r="AD18" i="1"/>
  <c r="AB20" i="1"/>
  <c r="AC20" i="1"/>
  <c r="W20" i="1"/>
  <c r="Y20" i="1" s="1"/>
  <c r="AE21" i="1"/>
  <c r="AD23" i="1"/>
  <c r="U24" i="1"/>
  <c r="E26" i="1"/>
  <c r="AA26" i="1" s="1"/>
  <c r="D28" i="1"/>
  <c r="E28" i="1" s="1"/>
  <c r="AA28" i="1" s="1"/>
  <c r="AD28" i="1"/>
  <c r="AE30" i="1"/>
  <c r="E31" i="1"/>
  <c r="Z31" i="1"/>
  <c r="U32" i="1"/>
  <c r="T32" i="1"/>
  <c r="AF32" i="1" s="1"/>
  <c r="E33" i="1"/>
  <c r="Z35" i="1"/>
  <c r="U36" i="1"/>
  <c r="AC37" i="1"/>
  <c r="AC45" i="1"/>
  <c r="D46" i="1"/>
  <c r="W46" i="1" s="1"/>
  <c r="Y46" i="1" s="1"/>
  <c r="AE14" i="1"/>
  <c r="AK14" i="1"/>
  <c r="T15" i="1"/>
  <c r="AF15" i="1" s="1"/>
  <c r="AC16" i="1"/>
  <c r="E17" i="1"/>
  <c r="AJ17" i="1"/>
  <c r="AE18" i="1"/>
  <c r="E19" i="1"/>
  <c r="AA19" i="1" s="1"/>
  <c r="AC19" i="1"/>
  <c r="AJ20" i="1"/>
  <c r="T21" i="1"/>
  <c r="AF21" i="1" s="1"/>
  <c r="AE23" i="1"/>
  <c r="AE26" i="1"/>
  <c r="T26" i="1"/>
  <c r="AF26" i="1" s="1"/>
  <c r="T27" i="1"/>
  <c r="AF27" i="1" s="1"/>
  <c r="W27" i="1"/>
  <c r="Y27" i="1" s="1"/>
  <c r="T28" i="1"/>
  <c r="AF28" i="1" s="1"/>
  <c r="T30" i="1"/>
  <c r="AF30" i="1" s="1"/>
  <c r="T34" i="1"/>
  <c r="AF34" i="1" s="1"/>
  <c r="AD37" i="1"/>
  <c r="AC40" i="1"/>
  <c r="T42" i="1"/>
  <c r="AF42" i="1" s="1"/>
  <c r="E44" i="1"/>
  <c r="AA44" i="1" s="1"/>
  <c r="AC44" i="1"/>
  <c r="AD45" i="1"/>
  <c r="AE12" i="1"/>
  <c r="I10" i="1"/>
  <c r="H12" i="1"/>
  <c r="P12" i="1"/>
  <c r="P10" i="1" s="1"/>
  <c r="T10" i="1" s="1"/>
  <c r="AF10" i="1" s="1"/>
  <c r="AI42" i="1"/>
  <c r="AI34" i="1"/>
  <c r="AC13" i="1"/>
  <c r="AG13" i="1"/>
  <c r="AK13" i="1"/>
  <c r="AB14" i="1"/>
  <c r="AJ14" i="1"/>
  <c r="AE15" i="1"/>
  <c r="AI15" i="1"/>
  <c r="E16" i="1"/>
  <c r="AA16" i="1" s="1"/>
  <c r="U16" i="1"/>
  <c r="Z16" i="1"/>
  <c r="AD16" i="1"/>
  <c r="AC17" i="1"/>
  <c r="AG17" i="1"/>
  <c r="AK17" i="1"/>
  <c r="AB18" i="1"/>
  <c r="AJ18" i="1"/>
  <c r="AE19" i="1"/>
  <c r="AI19" i="1"/>
  <c r="E20" i="1"/>
  <c r="U20" i="1"/>
  <c r="Z20" i="1"/>
  <c r="AD20" i="1"/>
  <c r="AC21" i="1"/>
  <c r="AG21" i="1"/>
  <c r="AK21" i="1"/>
  <c r="AB22" i="1"/>
  <c r="AG22" i="1"/>
  <c r="AK25" i="1"/>
  <c r="U25" i="1"/>
  <c r="AE25" i="1"/>
  <c r="U12" i="1"/>
  <c r="AJ37" i="1"/>
  <c r="AJ29" i="1"/>
  <c r="AJ28" i="1"/>
  <c r="U13" i="1"/>
  <c r="Z13" i="1"/>
  <c r="AD13" i="1"/>
  <c r="AC14" i="1"/>
  <c r="AB15" i="1"/>
  <c r="AJ15" i="1"/>
  <c r="AE16" i="1"/>
  <c r="AI16" i="1"/>
  <c r="U17" i="1"/>
  <c r="Z17" i="1"/>
  <c r="AD17" i="1"/>
  <c r="AC18" i="1"/>
  <c r="AG18" i="1"/>
  <c r="AB19" i="1"/>
  <c r="AJ19" i="1"/>
  <c r="AE20" i="1"/>
  <c r="AI20" i="1"/>
  <c r="E21" i="1"/>
  <c r="U21" i="1"/>
  <c r="Z21" i="1"/>
  <c r="AD21" i="1"/>
  <c r="AI22" i="1"/>
  <c r="AC22" i="1"/>
  <c r="Z22" i="1"/>
  <c r="E24" i="1"/>
  <c r="AA24" i="1" s="1"/>
  <c r="AG24" i="1"/>
  <c r="AJ24" i="1"/>
  <c r="AI25" i="1"/>
  <c r="AI26" i="1"/>
  <c r="AI30" i="1"/>
  <c r="AK36" i="1"/>
  <c r="AK27" i="1"/>
  <c r="AA13" i="1"/>
  <c r="AE13" i="1"/>
  <c r="AI13" i="1"/>
  <c r="E14" i="1"/>
  <c r="U14" i="1"/>
  <c r="Z14" i="1"/>
  <c r="AG15" i="1"/>
  <c r="AK15" i="1"/>
  <c r="W16" i="1"/>
  <c r="Y16" i="1" s="1"/>
  <c r="AB16" i="1"/>
  <c r="AA17" i="1"/>
  <c r="E18" i="1"/>
  <c r="AA18" i="1" s="1"/>
  <c r="U18" i="1"/>
  <c r="Z18" i="1"/>
  <c r="AG19" i="1"/>
  <c r="AA21" i="1"/>
  <c r="E22" i="1"/>
  <c r="AA22" i="1" s="1"/>
  <c r="AJ22" i="1"/>
  <c r="AD22" i="1"/>
  <c r="AI23" i="1"/>
  <c r="AD24" i="1"/>
  <c r="AC25" i="1"/>
  <c r="D25" i="1"/>
  <c r="AJ26" i="1"/>
  <c r="AG46" i="1"/>
  <c r="AG44" i="1"/>
  <c r="AG36" i="1"/>
  <c r="AG38" i="1"/>
  <c r="AG30" i="1"/>
  <c r="AG40" i="1"/>
  <c r="AG32" i="1"/>
  <c r="AG27" i="1"/>
  <c r="AG42" i="1"/>
  <c r="AG34" i="1"/>
  <c r="AB13" i="1"/>
  <c r="AJ13" i="1"/>
  <c r="Z15" i="1"/>
  <c r="U19" i="1"/>
  <c r="Z19" i="1"/>
  <c r="AG20" i="1"/>
  <c r="AE22" i="1"/>
  <c r="AK22" i="1"/>
  <c r="AK23" i="1"/>
  <c r="T24" i="1"/>
  <c r="AF24" i="1" s="1"/>
  <c r="AB24" i="1"/>
  <c r="AG25" i="1"/>
  <c r="AJ25" i="1"/>
  <c r="AI27" i="1"/>
  <c r="AJ33" i="1"/>
  <c r="AI38" i="1"/>
  <c r="AJ41" i="1"/>
  <c r="AB23" i="1"/>
  <c r="AJ23" i="1"/>
  <c r="AE24" i="1"/>
  <c r="AI24" i="1"/>
  <c r="E25" i="1"/>
  <c r="Z25" i="1"/>
  <c r="AD25" i="1"/>
  <c r="AC26" i="1"/>
  <c r="AG26" i="1"/>
  <c r="AK26" i="1"/>
  <c r="AB27" i="1"/>
  <c r="AJ27" i="1"/>
  <c r="AE28" i="1"/>
  <c r="AI28" i="1"/>
  <c r="E29" i="1"/>
  <c r="AB30" i="1"/>
  <c r="AC30" i="1"/>
  <c r="AK30" i="1"/>
  <c r="AI31" i="1"/>
  <c r="U31" i="1"/>
  <c r="AJ31" i="1"/>
  <c r="AD32" i="1"/>
  <c r="W32" i="1"/>
  <c r="Y32" i="1" s="1"/>
  <c r="AE32" i="1"/>
  <c r="AD33" i="1"/>
  <c r="AE35" i="1"/>
  <c r="T35" i="1"/>
  <c r="AF35" i="1" s="1"/>
  <c r="AI36" i="1"/>
  <c r="AG37" i="1"/>
  <c r="Z37" i="1"/>
  <c r="AB38" i="1"/>
  <c r="AC38" i="1"/>
  <c r="AK38" i="1"/>
  <c r="AI39" i="1"/>
  <c r="U39" i="1"/>
  <c r="AJ39" i="1"/>
  <c r="AD40" i="1"/>
  <c r="W40" i="1"/>
  <c r="Y40" i="1" s="1"/>
  <c r="AE40" i="1"/>
  <c r="AD41" i="1"/>
  <c r="AE43" i="1"/>
  <c r="T43" i="1"/>
  <c r="AF43" i="1" s="1"/>
  <c r="AK45" i="1"/>
  <c r="U26" i="1"/>
  <c r="Z26" i="1"/>
  <c r="AD26" i="1"/>
  <c r="AC27" i="1"/>
  <c r="AB28" i="1"/>
  <c r="AK29" i="1"/>
  <c r="AE29" i="1"/>
  <c r="AJ30" i="1"/>
  <c r="W30" i="1"/>
  <c r="Y30" i="1" s="1"/>
  <c r="AD31" i="1"/>
  <c r="AK33" i="1"/>
  <c r="AG35" i="1"/>
  <c r="AJ38" i="1"/>
  <c r="W38" i="1"/>
  <c r="Y38" i="1" s="1"/>
  <c r="AD39" i="1"/>
  <c r="AK41" i="1"/>
  <c r="AG43" i="1"/>
  <c r="AG45" i="1"/>
  <c r="E23" i="1"/>
  <c r="U23" i="1"/>
  <c r="Z23" i="1"/>
  <c r="AK24" i="1"/>
  <c r="AB25" i="1"/>
  <c r="E27" i="1"/>
  <c r="AA27" i="1" s="1"/>
  <c r="U27" i="1"/>
  <c r="Z27" i="1"/>
  <c r="AG28" i="1"/>
  <c r="AK28" i="1"/>
  <c r="AG29" i="1"/>
  <c r="W29" i="1"/>
  <c r="Y29" i="1" s="1"/>
  <c r="AD29" i="1"/>
  <c r="AE31" i="1"/>
  <c r="T31" i="1"/>
  <c r="AF31" i="1" s="1"/>
  <c r="AI32" i="1"/>
  <c r="AG33" i="1"/>
  <c r="AA33" i="1"/>
  <c r="Z33" i="1"/>
  <c r="AK34" i="1"/>
  <c r="AI35" i="1"/>
  <c r="AB35" i="1"/>
  <c r="AJ35" i="1"/>
  <c r="W36" i="1"/>
  <c r="Y36" i="1" s="1"/>
  <c r="E37" i="1"/>
  <c r="AE39" i="1"/>
  <c r="T39" i="1"/>
  <c r="AF39" i="1" s="1"/>
  <c r="AI40" i="1"/>
  <c r="AG41" i="1"/>
  <c r="AA41" i="1"/>
  <c r="Z41" i="1"/>
  <c r="AB42" i="1"/>
  <c r="AK42" i="1"/>
  <c r="AI43" i="1"/>
  <c r="U43" i="1"/>
  <c r="AB43" i="1"/>
  <c r="AJ43" i="1"/>
  <c r="AD44" i="1"/>
  <c r="W44" i="1"/>
  <c r="Y44" i="1" s="1"/>
  <c r="AI44" i="1"/>
  <c r="AJ46" i="1"/>
  <c r="Z24" i="1"/>
  <c r="Z28" i="1"/>
  <c r="AC29" i="1"/>
  <c r="AI29" i="1"/>
  <c r="AA31" i="1"/>
  <c r="AG31" i="1"/>
  <c r="E32" i="1"/>
  <c r="AK32" i="1"/>
  <c r="AC33" i="1"/>
  <c r="U33" i="1"/>
  <c r="AB33" i="1"/>
  <c r="AJ34" i="1"/>
  <c r="W34" i="1"/>
  <c r="Y34" i="1" s="1"/>
  <c r="AE34" i="1"/>
  <c r="E35" i="1"/>
  <c r="AK37" i="1"/>
  <c r="T37" i="1"/>
  <c r="AF37" i="1" s="1"/>
  <c r="AA39" i="1"/>
  <c r="AG39" i="1"/>
  <c r="E40" i="1"/>
  <c r="AK40" i="1"/>
  <c r="AC41" i="1"/>
  <c r="U41" i="1"/>
  <c r="AB41" i="1"/>
  <c r="AJ42" i="1"/>
  <c r="W42" i="1"/>
  <c r="Y42" i="1" s="1"/>
  <c r="AE42" i="1"/>
  <c r="E43" i="1"/>
  <c r="U44" i="1"/>
  <c r="AK44" i="1"/>
  <c r="AK46" i="1"/>
  <c r="E30" i="1"/>
  <c r="Z30" i="1"/>
  <c r="AD30" i="1"/>
  <c r="AC31" i="1"/>
  <c r="AK31" i="1"/>
  <c r="AB32" i="1"/>
  <c r="AJ32" i="1"/>
  <c r="AE33" i="1"/>
  <c r="AI33" i="1"/>
  <c r="E34" i="1"/>
  <c r="Z34" i="1"/>
  <c r="AD34" i="1"/>
  <c r="AC35" i="1"/>
  <c r="AK35" i="1"/>
  <c r="AB36" i="1"/>
  <c r="AJ36" i="1"/>
  <c r="AE37" i="1"/>
  <c r="AI37" i="1"/>
  <c r="E38" i="1"/>
  <c r="Z38" i="1"/>
  <c r="AD38" i="1"/>
  <c r="AC39" i="1"/>
  <c r="AK39" i="1"/>
  <c r="AB40" i="1"/>
  <c r="AJ40" i="1"/>
  <c r="AE41" i="1"/>
  <c r="AI41" i="1"/>
  <c r="E42" i="1"/>
  <c r="Z42" i="1"/>
  <c r="AD42" i="1"/>
  <c r="AC43" i="1"/>
  <c r="AK43" i="1"/>
  <c r="AB44" i="1"/>
  <c r="AJ44" i="1"/>
  <c r="AA45" i="1"/>
  <c r="AE45" i="1"/>
  <c r="AI45" i="1"/>
  <c r="E46" i="1"/>
  <c r="U46" i="1"/>
  <c r="Z46" i="1"/>
  <c r="AD46" i="1"/>
  <c r="AB45" i="1"/>
  <c r="AJ45" i="1"/>
  <c r="AE46" i="1"/>
  <c r="AI46" i="1"/>
  <c r="Z32" i="1"/>
  <c r="Z36" i="1"/>
  <c r="Z40" i="1"/>
  <c r="Z44" i="1"/>
  <c r="U45" i="1"/>
  <c r="Z45" i="1"/>
  <c r="D12" i="1" l="1"/>
  <c r="D10" i="1" s="1"/>
  <c r="AB12" i="1"/>
  <c r="AM45" i="1"/>
  <c r="W25" i="1"/>
  <c r="Y25" i="1" s="1"/>
  <c r="AL45" i="1"/>
  <c r="AM35" i="1"/>
  <c r="AD12" i="1"/>
  <c r="AM40" i="1"/>
  <c r="AL39" i="1"/>
  <c r="C10" i="1"/>
  <c r="AO12" i="1"/>
  <c r="W28" i="1"/>
  <c r="Y28" i="1" s="1"/>
  <c r="AM36" i="1"/>
  <c r="AL31" i="1"/>
  <c r="AM15" i="1"/>
  <c r="E15" i="1"/>
  <c r="AA15" i="1" s="1"/>
  <c r="AH31" i="1"/>
  <c r="AM32" i="1"/>
  <c r="AL40" i="1"/>
  <c r="AL46" i="1"/>
  <c r="AA42" i="1"/>
  <c r="AL38" i="1"/>
  <c r="AH40" i="1"/>
  <c r="AL33" i="1"/>
  <c r="AM27" i="1"/>
  <c r="AM37" i="1"/>
  <c r="AL37" i="1"/>
  <c r="AH29" i="1"/>
  <c r="AM42" i="1"/>
  <c r="AM34" i="1"/>
  <c r="AL15" i="1"/>
  <c r="AH28" i="1"/>
  <c r="AM21" i="1"/>
  <c r="AA29" i="1"/>
  <c r="AM20" i="1"/>
  <c r="AM16" i="1"/>
  <c r="AD10" i="1"/>
  <c r="AM22" i="1"/>
  <c r="AL36" i="1"/>
  <c r="AM46" i="1"/>
  <c r="AL34" i="1"/>
  <c r="AM41" i="1"/>
  <c r="AH35" i="1"/>
  <c r="AA46" i="1"/>
  <c r="AH37" i="1"/>
  <c r="AH27" i="1"/>
  <c r="AL23" i="1"/>
  <c r="AH44" i="1"/>
  <c r="AH36" i="1"/>
  <c r="AL26" i="1"/>
  <c r="AA37" i="1"/>
  <c r="AM24" i="1"/>
  <c r="AH26" i="1"/>
  <c r="AL18" i="1"/>
  <c r="AL14" i="1"/>
  <c r="AA32" i="1"/>
  <c r="AH21" i="1"/>
  <c r="AL17" i="1"/>
  <c r="AL13" i="1"/>
  <c r="AH39" i="1"/>
  <c r="AH20" i="1"/>
  <c r="AH16" i="1"/>
  <c r="AA20" i="1"/>
  <c r="AH15" i="1"/>
  <c r="AH13" i="1"/>
  <c r="AL32" i="1"/>
  <c r="AA34" i="1"/>
  <c r="AL30" i="1"/>
  <c r="AM33" i="1"/>
  <c r="AL28" i="1"/>
  <c r="AM23" i="1"/>
  <c r="AM26" i="1"/>
  <c r="AL25" i="1"/>
  <c r="AM28" i="1"/>
  <c r="AL19" i="1"/>
  <c r="AL35" i="1"/>
  <c r="AM18" i="1"/>
  <c r="AM14" i="1"/>
  <c r="AH24" i="1"/>
  <c r="AM17" i="1"/>
  <c r="AM38" i="1"/>
  <c r="AM30" i="1"/>
  <c r="AM13" i="1"/>
  <c r="AA38" i="1"/>
  <c r="AM25" i="1"/>
  <c r="H10" i="1"/>
  <c r="Z10" i="1" s="1"/>
  <c r="AC12" i="1"/>
  <c r="T12" i="1"/>
  <c r="AF12" i="1" s="1"/>
  <c r="AL44" i="1"/>
  <c r="AL42" i="1"/>
  <c r="AH30" i="1"/>
  <c r="AM44" i="1"/>
  <c r="AL24" i="1"/>
  <c r="AM43" i="1"/>
  <c r="AL41" i="1"/>
  <c r="AL27" i="1"/>
  <c r="AH23" i="1"/>
  <c r="AA43" i="1"/>
  <c r="AA35" i="1"/>
  <c r="AM39" i="1"/>
  <c r="AM31" i="1"/>
  <c r="AH25" i="1"/>
  <c r="AM19" i="1"/>
  <c r="AA30" i="1"/>
  <c r="AA25" i="1"/>
  <c r="AA23" i="1"/>
  <c r="E12" i="1"/>
  <c r="E10" i="1" s="1"/>
  <c r="AH14" i="1"/>
  <c r="AL43" i="1"/>
  <c r="AM29" i="1"/>
  <c r="AL22" i="1"/>
  <c r="AL21" i="1"/>
  <c r="AA40" i="1"/>
  <c r="AL29" i="1"/>
  <c r="AL20" i="1"/>
  <c r="AL16" i="1"/>
  <c r="U10" i="1"/>
  <c r="AA14" i="1"/>
  <c r="W12" i="1" l="1"/>
  <c r="Y12" i="1" s="1"/>
  <c r="AH17" i="1"/>
  <c r="AH18" i="1"/>
  <c r="AH33" i="1"/>
  <c r="AH22" i="1"/>
  <c r="AH41" i="1"/>
  <c r="AH34" i="1"/>
  <c r="AH32" i="1"/>
  <c r="AH38" i="1"/>
  <c r="AH42" i="1"/>
  <c r="AH46" i="1"/>
  <c r="AH43" i="1"/>
  <c r="AH19" i="1"/>
  <c r="AH45" i="1"/>
  <c r="AC10" i="1"/>
  <c r="AB10" i="1"/>
  <c r="AA12" i="1"/>
  <c r="W10" i="1"/>
  <c r="Y10" i="1" s="1"/>
  <c r="AA10" i="1"/>
</calcChain>
</file>

<file path=xl/sharedStrings.xml><?xml version="1.0" encoding="utf-8"?>
<sst xmlns="http://schemas.openxmlformats.org/spreadsheetml/2006/main" count="106" uniqueCount="84">
  <si>
    <t>Đơn vị tính: 1.000 VNĐ và %</t>
  </si>
  <si>
    <t>Kiểm tra cột</t>
  </si>
  <si>
    <t>STT</t>
  </si>
  <si>
    <t>Tên chỉ tiêu</t>
  </si>
  <si>
    <t>Tổng số giải quyết</t>
  </si>
  <si>
    <t>Chia ra:</t>
  </si>
  <si>
    <t>Ủy thác THA</t>
  </si>
  <si>
    <t>Thu hồi, sửa, hủy quyết định THA</t>
  </si>
  <si>
    <t>Tổng số phải thi hành</t>
  </si>
  <si>
    <t xml:space="preserve">Số chuyển kỳ sau (trừ số chưa có điều kiện THA đã chuyển sổ theo dõi riêng) </t>
  </si>
  <si>
    <t>Tỷ lệ thi hành xong trong số có điều kiện</t>
  </si>
  <si>
    <t>Số chuyển sổ theo dõi riêng</t>
  </si>
  <si>
    <t>Tổng số năm trước chuyển sang 2025</t>
  </si>
  <si>
    <t>Số chuyển kỳ sau năm 2024 (gồm cả số chuyển sổ)</t>
  </si>
  <si>
    <t>Lệch</t>
  </si>
  <si>
    <t>Kết quả phân loại việc</t>
  </si>
  <si>
    <t>1=2+3</t>
  </si>
  <si>
    <t>1=4+5+6</t>
  </si>
  <si>
    <t>6=7+14+15+16+17</t>
  </si>
  <si>
    <t>7=8+12+13</t>
  </si>
  <si>
    <t>8=9+10+11</t>
  </si>
  <si>
    <t>18=12+13+14+15+16+17</t>
  </si>
  <si>
    <t>Xếp hạng tổng số giải quyết</t>
  </si>
  <si>
    <t>Xếp hạng thụ lý mới</t>
  </si>
  <si>
    <t>Xếp hạng tổng số phải thi hành</t>
  </si>
  <si>
    <t>Xếp hạng tổng số có điều kiện</t>
  </si>
  <si>
    <t>Xếp hạng tổng số thi hành xong</t>
  </si>
  <si>
    <t>Xếp hạng phân loại</t>
  </si>
  <si>
    <t>Xếp hạng kết quả THA</t>
  </si>
  <si>
    <t>Số lượng CHV</t>
  </si>
  <si>
    <t>Trung bình một CHV phải thi hành</t>
  </si>
  <si>
    <t>Năm trước chuyển sang (trừ số chưa có điều kiện THA đã chuyển sổ theo dõi riêng)</t>
  </si>
  <si>
    <t>Thụ lý mới</t>
  </si>
  <si>
    <t>Tổng số có điều kiện thi hành</t>
  </si>
  <si>
    <t>Chưa có điều kiện THA (trừ số đã chuyển sổ theo dõi riêng)</t>
  </si>
  <si>
    <t>Hoãn THA (trừ số hoãn theo điểm c khoản 1 Điều 48)</t>
  </si>
  <si>
    <t>Tạm đình chỉ THA</t>
  </si>
  <si>
    <t>Trường hợp khác</t>
  </si>
  <si>
    <t>Tổng số thi hành xong</t>
  </si>
  <si>
    <t>Đang thi hành</t>
  </si>
  <si>
    <t>Hoãn THA theo điểm c khoản 1 Điều 48</t>
  </si>
  <si>
    <t>Thi hành xong</t>
  </si>
  <si>
    <t>Đình chỉ THA</t>
  </si>
  <si>
    <t>Giảm nghĩa vụ THA</t>
  </si>
  <si>
    <t>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</si>
  <si>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</si>
  <si>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</si>
  <si>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</si>
  <si>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</si>
  <si>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</si>
  <si>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</si>
  <si>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</si>
  <si>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</si>
  <si>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</si>
  <si>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</si>
  <si>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</si>
  <si>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</si>
  <si>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</si>
  <si>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</si>
  <si>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</si>
  <si>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</si>
  <si>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</si>
  <si>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</si>
  <si>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</si>
  <si>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Toàn quốc</t>
  </si>
  <si>
    <t>Quốc phòng</t>
  </si>
  <si>
    <t>THA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</si>
  <si>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</si>
  <si>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</si>
  <si>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</si>
  <si>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</si>
  <si>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</si>
  <si>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</si>
  <si>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</si>
  <si>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</si>
  <si>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</si>
  <si>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</si>
  <si>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</si>
  <si>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</si>
  <si>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</si>
  <si>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</si>
  <si>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</si>
  <si>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(Kèm theo Báo cáo số         /BC-CP ngày      tháng 10 năm 2025 của Chính phủ)</t>
  </si>
  <si>
    <t>Phụ lục III
THỐNG KÊ KẾT QUẢ THI HÀNH VỀ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</si>
</sst>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i/>
      <sz val="13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4" fillId="0" borderId="0"/>
  </cellStyleXfs>
  <cellXfs count="68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2" borderId="0" xfId="0" applyNumberFormat="1" applyFill="1"/>
    <xf numFmtId="164" fontId="4" fillId="2" borderId="0" xfId="1" applyNumberFormat="1" applyFont="1" applyFill="1" applyAlignment="1">
      <alignment horizontal="center"/>
    </xf>
    <xf numFmtId="10" fontId="0" fillId="2" borderId="0" xfId="2" applyNumberFormat="1" applyFont="1" applyFill="1" applyAlignment="1">
      <alignment horizontal="center"/>
    </xf>
    <xf numFmtId="49" fontId="3" fillId="0" borderId="0" xfId="0" applyNumberFormat="1" applyFont="1" applyAlignment="1">
      <alignment horizontal="center" vertical="center" wrapText="1"/>
    </xf>
    <xf numFmtId="43" fontId="5" fillId="0" borderId="0" xfId="1" applyFont="1" applyFill="1" applyAlignment="1">
      <alignment horizontal="center" wrapText="1"/>
    </xf>
    <xf numFmtId="49" fontId="6" fillId="2" borderId="0" xfId="0" applyNumberFormat="1" applyFont="1" applyFill="1"/>
    <xf numFmtId="1" fontId="7" fillId="2" borderId="0" xfId="0" applyNumberFormat="1" applyFont="1" applyFill="1" applyAlignment="1">
      <alignment horizontal="center"/>
    </xf>
    <xf numFmtId="1" fontId="0" fillId="2" borderId="0" xfId="0" applyNumberFormat="1" applyFill="1"/>
    <xf numFmtId="49" fontId="8" fillId="2" borderId="1" xfId="0" applyNumberFormat="1" applyFont="1" applyFill="1" applyBorder="1"/>
    <xf numFmtId="10" fontId="8" fillId="2" borderId="1" xfId="2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49" fontId="0" fillId="2" borderId="0" xfId="0" applyNumberFormat="1" applyFill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center" vertical="center" wrapText="1"/>
    </xf>
    <xf numFmtId="49" fontId="0" fillId="2" borderId="0" xfId="0" applyNumberFormat="1" applyFill="1" applyProtection="1">
      <protection locked="0"/>
    </xf>
    <xf numFmtId="0" fontId="7" fillId="2" borderId="2" xfId="0" applyFont="1" applyFill="1" applyBorder="1" applyAlignment="1">
      <alignment horizontal="center" wrapText="1"/>
    </xf>
    <xf numFmtId="49" fontId="9" fillId="2" borderId="2" xfId="0" applyNumberFormat="1" applyFont="1" applyFill="1" applyBorder="1" applyAlignment="1">
      <alignment wrapText="1"/>
    </xf>
    <xf numFmtId="164" fontId="13" fillId="2" borderId="2" xfId="1" applyNumberFormat="1" applyFont="1" applyFill="1" applyBorder="1" applyAlignment="1">
      <alignment horizontal="center" wrapText="1"/>
    </xf>
    <xf numFmtId="164" fontId="13" fillId="0" borderId="2" xfId="1" applyNumberFormat="1" applyFont="1" applyFill="1" applyBorder="1" applyAlignment="1" applyProtection="1">
      <alignment horizontal="center" wrapText="1"/>
    </xf>
    <xf numFmtId="10" fontId="13" fillId="0" borderId="2" xfId="2" applyNumberFormat="1" applyFont="1" applyFill="1" applyBorder="1" applyAlignment="1" applyProtection="1">
      <alignment horizontal="center" wrapText="1"/>
      <protection locked="0"/>
    </xf>
    <xf numFmtId="164" fontId="13" fillId="0" borderId="2" xfId="1" applyNumberFormat="1" applyFont="1" applyFill="1" applyBorder="1" applyAlignment="1" applyProtection="1">
      <alignment horizontal="center" wrapText="1"/>
      <protection locked="0"/>
    </xf>
    <xf numFmtId="164" fontId="13" fillId="0" borderId="2" xfId="2" applyNumberFormat="1" applyFont="1" applyFill="1" applyBorder="1" applyAlignment="1" applyProtection="1">
      <alignment horizontal="center" wrapText="1"/>
      <protection locked="0"/>
    </xf>
    <xf numFmtId="164" fontId="7" fillId="0" borderId="2" xfId="2" applyNumberFormat="1" applyFont="1" applyFill="1" applyBorder="1" applyAlignment="1" applyProtection="1">
      <alignment horizontal="center" wrapText="1"/>
      <protection locked="0"/>
    </xf>
    <xf numFmtId="10" fontId="7" fillId="0" borderId="2" xfId="2" applyNumberFormat="1" applyFont="1" applyFill="1" applyBorder="1" applyAlignment="1" applyProtection="1">
      <alignment horizontal="center" wrapText="1"/>
      <protection locked="0"/>
    </xf>
    <xf numFmtId="164" fontId="13" fillId="2" borderId="2" xfId="1" applyNumberFormat="1" applyFont="1" applyFill="1" applyBorder="1" applyProtection="1">
      <protection locked="0"/>
    </xf>
    <xf numFmtId="164" fontId="0" fillId="2" borderId="0" xfId="1" applyNumberFormat="1" applyFont="1" applyFill="1"/>
    <xf numFmtId="0" fontId="9" fillId="2" borderId="4" xfId="0" applyFont="1" applyFill="1" applyBorder="1" applyAlignment="1">
      <alignment wrapText="1"/>
    </xf>
    <xf numFmtId="49" fontId="7" fillId="2" borderId="2" xfId="0" applyNumberFormat="1" applyFont="1" applyFill="1" applyBorder="1" applyAlignment="1" applyProtection="1">
      <alignment horizontal="center"/>
      <protection locked="0"/>
    </xf>
    <xf numFmtId="164" fontId="7" fillId="0" borderId="2" xfId="1" applyNumberFormat="1" applyFont="1" applyBorder="1" applyProtection="1">
      <protection locked="0"/>
    </xf>
    <xf numFmtId="164" fontId="0" fillId="2" borderId="2" xfId="1" applyNumberFormat="1" applyFont="1" applyFill="1" applyBorder="1" applyProtection="1">
      <protection locked="0"/>
    </xf>
    <xf numFmtId="164" fontId="0" fillId="2" borderId="2" xfId="1" applyNumberFormat="1" applyFont="1" applyFill="1" applyBorder="1"/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7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1" fontId="10" fillId="2" borderId="3" xfId="0" applyNumberFormat="1" applyFont="1" applyFill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1" fontId="10" fillId="2" borderId="8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3" fontId="5" fillId="0" borderId="0" xfId="1" applyFont="1" applyFill="1" applyAlignment="1">
      <alignment horizontal="center" wrapText="1"/>
    </xf>
    <xf numFmtId="49" fontId="0" fillId="2" borderId="2" xfId="0" applyNumberFormat="1" applyFill="1" applyBorder="1" applyAlignment="1" applyProtection="1">
      <alignment horizontal="center"/>
      <protection locked="0"/>
    </xf>
  </cellXfs>
  <cellStyles count="11">
    <cellStyle name="Comma" xfId="1" builtinId="3"/>
    <cellStyle name="Comma 2" xfId="3"/>
    <cellStyle name="Comma 2 2" xfId="4"/>
    <cellStyle name="Comma 3" xfId="5"/>
    <cellStyle name="Normal" xfId="0" builtinId="0"/>
    <cellStyle name="Normal 2" xfId="6"/>
    <cellStyle name="Normal 2 2" xfId="7"/>
    <cellStyle name="Normal 3" xfId="8"/>
    <cellStyle name="Normal 3 2" xfId="9"/>
    <cellStyle name="Normal 4" xfId="1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85725</xdr:colOff>
      <xdr:row>2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200-0000C58E0100}"/>
            </a:ext>
          </a:extLst>
        </xdr:cNvPr>
        <xdr:cNvSpPr txBox="1">
          <a:spLocks noChangeArrowheads="1"/>
        </xdr:cNvSpPr>
      </xdr:nvSpPr>
      <xdr:spPr bwMode="auto">
        <a:xfrm>
          <a:off x="1962150" y="17430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85725</xdr:colOff>
      <xdr:row>2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200-0000C68E0100}"/>
            </a:ext>
          </a:extLst>
        </xdr:cNvPr>
        <xdr:cNvSpPr txBox="1">
          <a:spLocks noChangeArrowheads="1"/>
        </xdr:cNvSpPr>
      </xdr:nvSpPr>
      <xdr:spPr bwMode="auto">
        <a:xfrm>
          <a:off x="1962150" y="17430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85725</xdr:colOff>
      <xdr:row>2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00000000-0008-0000-0200-0000C78E0100}"/>
            </a:ext>
          </a:extLst>
        </xdr:cNvPr>
        <xdr:cNvSpPr txBox="1">
          <a:spLocks noChangeArrowheads="1"/>
        </xdr:cNvSpPr>
      </xdr:nvSpPr>
      <xdr:spPr bwMode="auto">
        <a:xfrm>
          <a:off x="1962150" y="17430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Tong%20hop%20Thong%20tu%20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"/>
      <sheetName val="04-TH"/>
      <sheetName val="05-TH"/>
      <sheetName val="Sheet2"/>
      <sheetName val="Sheet1"/>
      <sheetName val="30.9.2025"/>
      <sheetName val="01-02"/>
      <sheetName val="03"/>
      <sheetName val="06"/>
      <sheetName val="07"/>
      <sheetName val="08"/>
      <sheetName val="09"/>
      <sheetName val="10"/>
      <sheetName val="11"/>
      <sheetName val="12"/>
      <sheetName val="KT-Cot"/>
      <sheetName val="KT-Dong"/>
      <sheetName val="An Giang"/>
      <sheetName val="Bac Ninh"/>
      <sheetName val="Ca Mau"/>
      <sheetName val="Can Tho"/>
      <sheetName val="Cao Bang"/>
      <sheetName val="Da Nang"/>
      <sheetName val="Dak Lak"/>
      <sheetName val="Dien Bien"/>
      <sheetName val="Dong Nai"/>
      <sheetName val="Dong Thap"/>
      <sheetName val="Gia Lai"/>
      <sheetName val="Ha Noi"/>
      <sheetName val="Ha Tinh"/>
      <sheetName val="Hai Phong"/>
      <sheetName val="Ho Chi Minh"/>
      <sheetName val="Hue"/>
      <sheetName val="Hung Yen"/>
      <sheetName val="Khanh Hoa"/>
      <sheetName val="Lai Chau"/>
      <sheetName val="Lam Dong"/>
      <sheetName val="Lang Son"/>
      <sheetName val="Lao Cai"/>
      <sheetName val="Nghe An"/>
      <sheetName val="Ninh Binh"/>
      <sheetName val="Phu Tho"/>
      <sheetName val="Quang Ngai"/>
      <sheetName val="Quang Ninh"/>
      <sheetName val="Quang Tri"/>
      <sheetName val="Son La"/>
      <sheetName val="Tay Ninh"/>
      <sheetName val="Thai Nguyen"/>
      <sheetName val="Thanh Hoa"/>
      <sheetName val="Tuyen Quang"/>
      <sheetName val="Vinh Long"/>
      <sheetName val="Luu"/>
    </sheetNames>
    <sheetDataSet>
      <sheetData sheetId="0"/>
      <sheetData sheetId="1">
        <row r="10">
          <cell r="B10" t="str">
            <v>An Giang</v>
          </cell>
        </row>
      </sheetData>
      <sheetData sheetId="2">
        <row r="10">
          <cell r="B10" t="str">
            <v>An Giang</v>
          </cell>
          <cell r="C10">
            <v>19257182814</v>
          </cell>
          <cell r="F10">
            <v>819796132</v>
          </cell>
          <cell r="G10">
            <v>2653791</v>
          </cell>
          <cell r="H10">
            <v>18434732891</v>
          </cell>
          <cell r="I10">
            <v>8677413010</v>
          </cell>
          <cell r="J10">
            <v>4939072357</v>
          </cell>
          <cell r="K10">
            <v>4479471320</v>
          </cell>
          <cell r="L10">
            <v>459364796</v>
          </cell>
          <cell r="M10">
            <v>236241</v>
          </cell>
          <cell r="N10">
            <v>3720571832</v>
          </cell>
          <cell r="O10">
            <v>17768821</v>
          </cell>
          <cell r="P10">
            <v>6625601635</v>
          </cell>
          <cell r="Q10">
            <v>830160026</v>
          </cell>
          <cell r="R10">
            <v>26852468</v>
          </cell>
          <cell r="S10">
            <v>2274705752</v>
          </cell>
          <cell r="V10">
            <v>3834587296</v>
          </cell>
        </row>
        <row r="11">
          <cell r="B11" t="str">
            <v>Bắc Ninh</v>
          </cell>
          <cell r="C11">
            <v>11234347010.361</v>
          </cell>
          <cell r="F11">
            <v>349136909</v>
          </cell>
          <cell r="G11">
            <v>92953853</v>
          </cell>
          <cell r="H11">
            <v>10792256248.361</v>
          </cell>
          <cell r="I11">
            <v>5978232730</v>
          </cell>
          <cell r="J11">
            <v>3117200475</v>
          </cell>
          <cell r="K11">
            <v>2743716886</v>
          </cell>
          <cell r="L11">
            <v>373280288</v>
          </cell>
          <cell r="M11">
            <v>203301</v>
          </cell>
          <cell r="N11">
            <v>2840244923</v>
          </cell>
          <cell r="O11">
            <v>20787332</v>
          </cell>
          <cell r="P11">
            <v>2371143559.3610001</v>
          </cell>
          <cell r="Q11">
            <v>650276455</v>
          </cell>
          <cell r="R11">
            <v>28729478</v>
          </cell>
          <cell r="S11">
            <v>1763874026</v>
          </cell>
          <cell r="V11">
            <v>2431751371.6390004</v>
          </cell>
        </row>
        <row r="12">
          <cell r="B12" t="str">
            <v>Cà Mau</v>
          </cell>
          <cell r="C12">
            <v>12514465225</v>
          </cell>
          <cell r="F12">
            <v>620838290</v>
          </cell>
          <cell r="G12">
            <v>4996301</v>
          </cell>
          <cell r="H12">
            <v>11888630634</v>
          </cell>
          <cell r="I12">
            <v>4213818734</v>
          </cell>
          <cell r="J12">
            <v>2280235329</v>
          </cell>
          <cell r="K12">
            <v>2055839486</v>
          </cell>
          <cell r="L12">
            <v>224195514</v>
          </cell>
          <cell r="M12">
            <v>200329</v>
          </cell>
          <cell r="N12">
            <v>1931752884</v>
          </cell>
          <cell r="O12">
            <v>1830521</v>
          </cell>
          <cell r="P12">
            <v>6588097841</v>
          </cell>
          <cell r="Q12">
            <v>387070958</v>
          </cell>
          <cell r="R12">
            <v>20981125</v>
          </cell>
          <cell r="S12">
            <v>678661976</v>
          </cell>
          <cell r="V12">
            <v>2818052651</v>
          </cell>
        </row>
        <row r="13">
          <cell r="B13" t="str">
            <v>Cần Thơ</v>
          </cell>
          <cell r="C13">
            <v>24817153584</v>
          </cell>
          <cell r="F13">
            <v>2536113513</v>
          </cell>
          <cell r="G13">
            <v>17550698</v>
          </cell>
          <cell r="H13">
            <v>22263489373</v>
          </cell>
          <cell r="I13">
            <v>7084335014</v>
          </cell>
          <cell r="J13">
            <v>3784949118</v>
          </cell>
          <cell r="K13">
            <v>3185639904</v>
          </cell>
          <cell r="L13">
            <v>599309214</v>
          </cell>
          <cell r="M13">
            <v>0</v>
          </cell>
          <cell r="N13">
            <v>3293568918</v>
          </cell>
          <cell r="O13">
            <v>5816978</v>
          </cell>
          <cell r="P13">
            <v>8288473743</v>
          </cell>
          <cell r="Q13">
            <v>2700643805</v>
          </cell>
          <cell r="R13">
            <v>22215582</v>
          </cell>
          <cell r="S13">
            <v>4167821229</v>
          </cell>
          <cell r="V13">
            <v>2403503164</v>
          </cell>
        </row>
        <row r="14">
          <cell r="B14" t="str">
            <v>Cao Bằng</v>
          </cell>
          <cell r="C14">
            <v>722084141</v>
          </cell>
          <cell r="F14">
            <v>8232707</v>
          </cell>
          <cell r="G14">
            <v>200</v>
          </cell>
          <cell r="H14">
            <v>713851234</v>
          </cell>
          <cell r="I14">
            <v>193872511</v>
          </cell>
          <cell r="J14">
            <v>111667047</v>
          </cell>
          <cell r="K14">
            <v>103365438</v>
          </cell>
          <cell r="L14">
            <v>8301609</v>
          </cell>
          <cell r="M14">
            <v>0</v>
          </cell>
          <cell r="N14">
            <v>82205464</v>
          </cell>
          <cell r="O14">
            <v>0</v>
          </cell>
          <cell r="P14">
            <v>286314514</v>
          </cell>
          <cell r="Q14">
            <v>233664209</v>
          </cell>
          <cell r="R14">
            <v>0</v>
          </cell>
          <cell r="S14">
            <v>0</v>
          </cell>
          <cell r="V14">
            <v>49702052</v>
          </cell>
        </row>
        <row r="15">
          <cell r="B15" t="str">
            <v>Đà Nẵng</v>
          </cell>
          <cell r="C15">
            <v>34901429820</v>
          </cell>
          <cell r="F15">
            <v>2851350478</v>
          </cell>
          <cell r="G15">
            <v>36406787</v>
          </cell>
          <cell r="H15">
            <v>32013672555</v>
          </cell>
          <cell r="I15">
            <v>12978105047</v>
          </cell>
          <cell r="J15">
            <v>8284337030</v>
          </cell>
          <cell r="K15">
            <v>4597475005</v>
          </cell>
          <cell r="L15">
            <v>3686726661</v>
          </cell>
          <cell r="M15">
            <v>135364</v>
          </cell>
          <cell r="N15">
            <v>4644506320</v>
          </cell>
          <cell r="O15">
            <v>49261697</v>
          </cell>
          <cell r="P15">
            <v>17582295277</v>
          </cell>
          <cell r="Q15">
            <v>872659311</v>
          </cell>
          <cell r="R15">
            <v>6351716</v>
          </cell>
          <cell r="S15">
            <v>574261204</v>
          </cell>
          <cell r="V15">
            <v>2354590793</v>
          </cell>
        </row>
        <row r="16">
          <cell r="B16" t="str">
            <v>Đắk Lắk</v>
          </cell>
          <cell r="C16">
            <v>8376435688.9780006</v>
          </cell>
          <cell r="F16">
            <v>175847625</v>
          </cell>
          <cell r="G16">
            <v>10079954</v>
          </cell>
          <cell r="H16">
            <v>8190508109.9780006</v>
          </cell>
          <cell r="I16">
            <v>2791262177.2519999</v>
          </cell>
          <cell r="J16">
            <v>1540546925</v>
          </cell>
          <cell r="K16">
            <v>1136334811</v>
          </cell>
          <cell r="L16">
            <v>404144524</v>
          </cell>
          <cell r="M16">
            <v>67590</v>
          </cell>
          <cell r="N16">
            <v>1248039810.2520001</v>
          </cell>
          <cell r="O16">
            <v>2675442</v>
          </cell>
          <cell r="P16">
            <v>3613124000.7260003</v>
          </cell>
          <cell r="Q16">
            <v>495443785</v>
          </cell>
          <cell r="R16">
            <v>17676824</v>
          </cell>
          <cell r="S16">
            <v>1273001323</v>
          </cell>
          <cell r="V16">
            <v>2243632539.1500001</v>
          </cell>
        </row>
        <row r="17">
          <cell r="B17" t="str">
            <v>Điện Biên</v>
          </cell>
          <cell r="C17">
            <v>404615047</v>
          </cell>
          <cell r="F17">
            <v>11535172</v>
          </cell>
          <cell r="G17">
            <v>11314775</v>
          </cell>
          <cell r="H17">
            <v>381765100</v>
          </cell>
          <cell r="I17">
            <v>105047494</v>
          </cell>
          <cell r="J17">
            <v>62765996</v>
          </cell>
          <cell r="K17">
            <v>56490997</v>
          </cell>
          <cell r="L17">
            <v>6211362</v>
          </cell>
          <cell r="M17">
            <v>63637</v>
          </cell>
          <cell r="N17">
            <v>42281498</v>
          </cell>
          <cell r="O17">
            <v>0</v>
          </cell>
          <cell r="P17">
            <v>145876784</v>
          </cell>
          <cell r="Q17">
            <v>47909032</v>
          </cell>
          <cell r="R17">
            <v>70624438</v>
          </cell>
          <cell r="S17">
            <v>12307352</v>
          </cell>
          <cell r="V17">
            <v>90633004</v>
          </cell>
        </row>
        <row r="18">
          <cell r="B18" t="str">
            <v>Đồng Nai</v>
          </cell>
          <cell r="C18">
            <v>22875177401.141888</v>
          </cell>
          <cell r="F18">
            <v>1024938442</v>
          </cell>
          <cell r="G18">
            <v>55161796</v>
          </cell>
          <cell r="H18">
            <v>21795077163.141888</v>
          </cell>
          <cell r="I18">
            <v>7397693341.1088886</v>
          </cell>
          <cell r="J18">
            <v>4176598697.0888891</v>
          </cell>
          <cell r="K18">
            <v>3255700778</v>
          </cell>
          <cell r="L18">
            <v>920832091.08888888</v>
          </cell>
          <cell r="M18">
            <v>65828</v>
          </cell>
          <cell r="N18">
            <v>3198899392.0199995</v>
          </cell>
          <cell r="O18">
            <v>22195252</v>
          </cell>
          <cell r="P18">
            <v>7730286399.033</v>
          </cell>
          <cell r="Q18">
            <v>3643418736</v>
          </cell>
          <cell r="R18">
            <v>284008</v>
          </cell>
          <cell r="S18">
            <v>3023394679</v>
          </cell>
          <cell r="V18">
            <v>3342461646.7320004</v>
          </cell>
        </row>
        <row r="19">
          <cell r="B19" t="str">
            <v>Đồng Tháp</v>
          </cell>
          <cell r="C19">
            <v>15103556850.673998</v>
          </cell>
          <cell r="F19">
            <v>1128360200</v>
          </cell>
          <cell r="G19">
            <v>4357590</v>
          </cell>
          <cell r="H19">
            <v>13970839060.673998</v>
          </cell>
          <cell r="I19">
            <v>5318446007.1049995</v>
          </cell>
          <cell r="J19">
            <v>2917984231.105</v>
          </cell>
          <cell r="K19">
            <v>2614774300.105</v>
          </cell>
          <cell r="L19">
            <v>303145004</v>
          </cell>
          <cell r="M19">
            <v>64927</v>
          </cell>
          <cell r="N19">
            <v>2393654183</v>
          </cell>
          <cell r="O19">
            <v>6807593</v>
          </cell>
          <cell r="P19">
            <v>5951319017.5690002</v>
          </cell>
          <cell r="Q19">
            <v>924892089</v>
          </cell>
          <cell r="R19">
            <v>4224768</v>
          </cell>
          <cell r="S19">
            <v>1771957179</v>
          </cell>
          <cell r="V19">
            <v>2388095747.8249998</v>
          </cell>
        </row>
        <row r="20">
          <cell r="B20" t="str">
            <v>Gia Lai</v>
          </cell>
          <cell r="C20">
            <v>9755568772</v>
          </cell>
          <cell r="F20">
            <v>92973501</v>
          </cell>
          <cell r="G20">
            <v>6967423</v>
          </cell>
          <cell r="H20">
            <v>9655627848</v>
          </cell>
          <cell r="I20">
            <v>4266467514</v>
          </cell>
          <cell r="J20">
            <v>2453038096</v>
          </cell>
          <cell r="K20">
            <v>2059251612</v>
          </cell>
          <cell r="L20">
            <v>393775960</v>
          </cell>
          <cell r="M20">
            <v>10524</v>
          </cell>
          <cell r="N20">
            <v>1812984417</v>
          </cell>
          <cell r="O20">
            <v>445001</v>
          </cell>
          <cell r="P20">
            <v>4263410471</v>
          </cell>
          <cell r="Q20">
            <v>353876191</v>
          </cell>
          <cell r="R20">
            <v>12774850</v>
          </cell>
          <cell r="S20">
            <v>759098822</v>
          </cell>
          <cell r="V20">
            <v>3073972211.1389995</v>
          </cell>
        </row>
        <row r="21">
          <cell r="B21" t="str">
            <v>Hà Nội</v>
          </cell>
          <cell r="C21">
            <v>118135743596.40399</v>
          </cell>
          <cell r="F21">
            <v>9787529203.1429996</v>
          </cell>
          <cell r="G21">
            <v>416420471.653</v>
          </cell>
          <cell r="H21">
            <v>107931793921.608</v>
          </cell>
          <cell r="I21">
            <v>44888794102.216995</v>
          </cell>
          <cell r="J21">
            <v>25096451471.337002</v>
          </cell>
          <cell r="K21">
            <v>19622354065.664001</v>
          </cell>
          <cell r="L21">
            <v>5474003072.6730003</v>
          </cell>
          <cell r="M21">
            <v>94333</v>
          </cell>
          <cell r="N21">
            <v>19663835612.879997</v>
          </cell>
          <cell r="O21">
            <v>128507018</v>
          </cell>
          <cell r="P21">
            <v>35641870950.209999</v>
          </cell>
          <cell r="Q21">
            <v>5486831830.1289997</v>
          </cell>
          <cell r="R21">
            <v>92487339</v>
          </cell>
          <cell r="S21">
            <v>21821809700.052002</v>
          </cell>
          <cell r="V21">
            <v>14905757112.330999</v>
          </cell>
        </row>
        <row r="22">
          <cell r="B22" t="str">
            <v>Hà Tĩnh</v>
          </cell>
          <cell r="C22">
            <v>1401223663.8</v>
          </cell>
          <cell r="F22">
            <v>109525322</v>
          </cell>
          <cell r="G22">
            <v>214332615</v>
          </cell>
          <cell r="H22">
            <v>1077365726.8</v>
          </cell>
          <cell r="I22">
            <v>480202919.80000001</v>
          </cell>
          <cell r="J22">
            <v>295306499</v>
          </cell>
          <cell r="K22">
            <v>268622913</v>
          </cell>
          <cell r="L22">
            <v>26652124</v>
          </cell>
          <cell r="M22">
            <v>31462</v>
          </cell>
          <cell r="N22">
            <v>184700189.80000001</v>
          </cell>
          <cell r="O22">
            <v>196231</v>
          </cell>
          <cell r="P22">
            <v>531937310</v>
          </cell>
          <cell r="Q22">
            <v>63393016</v>
          </cell>
          <cell r="R22">
            <v>1832480</v>
          </cell>
          <cell r="S22">
            <v>1</v>
          </cell>
          <cell r="V22">
            <v>2063708426</v>
          </cell>
        </row>
        <row r="23">
          <cell r="B23" t="str">
            <v>Hải Phòng</v>
          </cell>
          <cell r="C23">
            <v>24560833317</v>
          </cell>
          <cell r="F23">
            <v>3454177700</v>
          </cell>
          <cell r="G23">
            <v>27089810</v>
          </cell>
          <cell r="H23">
            <v>21079565807</v>
          </cell>
          <cell r="I23">
            <v>6111980884</v>
          </cell>
          <cell r="J23">
            <v>3482134788</v>
          </cell>
          <cell r="K23">
            <v>1619774136</v>
          </cell>
          <cell r="L23">
            <v>1862119202</v>
          </cell>
          <cell r="M23">
            <v>241450</v>
          </cell>
          <cell r="N23">
            <v>2626152688</v>
          </cell>
          <cell r="O23">
            <v>3693408</v>
          </cell>
          <cell r="P23">
            <v>10264003019</v>
          </cell>
          <cell r="Q23">
            <v>2965168811</v>
          </cell>
          <cell r="R23">
            <v>11877929</v>
          </cell>
          <cell r="S23">
            <v>1726535164</v>
          </cell>
          <cell r="V23">
            <v>3570365852</v>
          </cell>
        </row>
        <row r="24">
          <cell r="B24" t="str">
            <v>Hồ Chí Minh</v>
          </cell>
          <cell r="C24">
            <v>278301002060</v>
          </cell>
          <cell r="F24">
            <v>19683123570</v>
          </cell>
          <cell r="G24">
            <v>549421630</v>
          </cell>
          <cell r="H24">
            <v>258068456860</v>
          </cell>
          <cell r="I24">
            <v>98936047457</v>
          </cell>
          <cell r="J24">
            <v>55773446665</v>
          </cell>
          <cell r="K24">
            <v>48971051926</v>
          </cell>
          <cell r="L24">
            <v>6802160459</v>
          </cell>
          <cell r="M24">
            <v>234280</v>
          </cell>
          <cell r="N24">
            <v>42728675226</v>
          </cell>
          <cell r="O24">
            <v>433925566</v>
          </cell>
          <cell r="P24">
            <v>131356452602</v>
          </cell>
          <cell r="Q24">
            <v>5180658550</v>
          </cell>
          <cell r="R24">
            <v>784337787</v>
          </cell>
          <cell r="S24">
            <v>21810960464</v>
          </cell>
          <cell r="V24">
            <v>11123410356.010002</v>
          </cell>
        </row>
        <row r="25">
          <cell r="B25" t="str">
            <v>Huế</v>
          </cell>
          <cell r="C25">
            <v>4202744400</v>
          </cell>
          <cell r="F25">
            <v>101310894</v>
          </cell>
          <cell r="G25">
            <v>54699987</v>
          </cell>
          <cell r="H25">
            <v>4046733519</v>
          </cell>
          <cell r="I25">
            <v>2849381972</v>
          </cell>
          <cell r="J25">
            <v>1483145861</v>
          </cell>
          <cell r="K25">
            <v>1292836768</v>
          </cell>
          <cell r="L25">
            <v>190306393</v>
          </cell>
          <cell r="M25">
            <v>2700</v>
          </cell>
          <cell r="N25">
            <v>1189827546</v>
          </cell>
          <cell r="O25">
            <v>176408565</v>
          </cell>
          <cell r="P25">
            <v>1038717532</v>
          </cell>
          <cell r="Q25">
            <v>38319626</v>
          </cell>
          <cell r="R25">
            <v>11057130</v>
          </cell>
          <cell r="S25">
            <v>109257259</v>
          </cell>
          <cell r="V25">
            <v>200067680.29899999</v>
          </cell>
        </row>
        <row r="26">
          <cell r="B26" t="str">
            <v>Hưng Yên</v>
          </cell>
          <cell r="C26">
            <v>8802838987.1849995</v>
          </cell>
          <cell r="F26">
            <v>1992982793</v>
          </cell>
          <cell r="G26">
            <v>16643638</v>
          </cell>
          <cell r="H26">
            <v>6793212556.1849995</v>
          </cell>
          <cell r="I26">
            <v>2345521973.3249998</v>
          </cell>
          <cell r="J26">
            <v>1353376427</v>
          </cell>
          <cell r="K26">
            <v>1078334718</v>
          </cell>
          <cell r="L26">
            <v>274985309</v>
          </cell>
          <cell r="M26">
            <v>56400</v>
          </cell>
          <cell r="N26">
            <v>992145546.32500005</v>
          </cell>
          <cell r="O26">
            <v>0</v>
          </cell>
          <cell r="P26">
            <v>3859610161.8600001</v>
          </cell>
          <cell r="Q26">
            <v>583074979</v>
          </cell>
          <cell r="R26">
            <v>153081</v>
          </cell>
          <cell r="S26">
            <v>4852361</v>
          </cell>
          <cell r="V26">
            <v>1910766239.7030001</v>
          </cell>
        </row>
        <row r="27">
          <cell r="B27" t="str">
            <v>Khánh Hòa</v>
          </cell>
          <cell r="C27">
            <v>11582951289.355</v>
          </cell>
          <cell r="F27">
            <v>344698754.35899997</v>
          </cell>
          <cell r="G27">
            <v>21985</v>
          </cell>
          <cell r="H27">
            <v>11238230550.398001</v>
          </cell>
          <cell r="I27">
            <v>4846290090.3369999</v>
          </cell>
          <cell r="J27">
            <v>2932064330.8299999</v>
          </cell>
          <cell r="K27">
            <v>2787457445.888</v>
          </cell>
          <cell r="L27">
            <v>144582698.942</v>
          </cell>
          <cell r="M27">
            <v>24186</v>
          </cell>
          <cell r="N27">
            <v>1904529380.507</v>
          </cell>
          <cell r="O27">
            <v>9696379</v>
          </cell>
          <cell r="P27">
            <v>3747455663.4700003</v>
          </cell>
          <cell r="Q27">
            <v>129149459.72400001</v>
          </cell>
          <cell r="R27">
            <v>3950723</v>
          </cell>
          <cell r="S27">
            <v>2511384613.8670001</v>
          </cell>
          <cell r="V27">
            <v>480454145.47399998</v>
          </cell>
        </row>
        <row r="28">
          <cell r="B28" t="str">
            <v>Lai Châu</v>
          </cell>
          <cell r="C28">
            <v>162598225</v>
          </cell>
          <cell r="F28">
            <v>14633948</v>
          </cell>
          <cell r="G28">
            <v>0</v>
          </cell>
          <cell r="H28">
            <v>147964277</v>
          </cell>
          <cell r="I28">
            <v>80617956</v>
          </cell>
          <cell r="J28">
            <v>47496052</v>
          </cell>
          <cell r="K28">
            <v>43964708</v>
          </cell>
          <cell r="L28">
            <v>3503087</v>
          </cell>
          <cell r="M28">
            <v>28257</v>
          </cell>
          <cell r="N28">
            <v>33121904</v>
          </cell>
          <cell r="O28">
            <v>0</v>
          </cell>
          <cell r="P28">
            <v>66475821</v>
          </cell>
          <cell r="Q28">
            <v>870500</v>
          </cell>
          <cell r="R28">
            <v>0</v>
          </cell>
          <cell r="S28">
            <v>0</v>
          </cell>
          <cell r="V28">
            <v>66730646</v>
          </cell>
        </row>
        <row r="29">
          <cell r="B29" t="str">
            <v>Lâm Đồng</v>
          </cell>
          <cell r="C29">
            <v>25258437773.000999</v>
          </cell>
          <cell r="F29">
            <v>594594774</v>
          </cell>
          <cell r="G29">
            <v>3285707</v>
          </cell>
          <cell r="H29">
            <v>24660557292.000999</v>
          </cell>
          <cell r="I29">
            <v>9824668424.0009995</v>
          </cell>
          <cell r="J29">
            <v>5809424084</v>
          </cell>
          <cell r="K29">
            <v>5085550759</v>
          </cell>
          <cell r="L29">
            <v>723832756</v>
          </cell>
          <cell r="M29">
            <v>40569</v>
          </cell>
          <cell r="N29">
            <v>3997178326.0009999</v>
          </cell>
          <cell r="O29">
            <v>18066014</v>
          </cell>
          <cell r="P29">
            <v>6854429563</v>
          </cell>
          <cell r="Q29">
            <v>1404181039</v>
          </cell>
          <cell r="R29">
            <v>6305599</v>
          </cell>
          <cell r="S29">
            <v>6570972667</v>
          </cell>
          <cell r="V29">
            <v>1837290165.052</v>
          </cell>
        </row>
        <row r="30">
          <cell r="B30" t="str">
            <v>Lạng Sơn</v>
          </cell>
          <cell r="C30">
            <v>2227718990.0009999</v>
          </cell>
          <cell r="F30">
            <v>42213176</v>
          </cell>
          <cell r="G30">
            <v>298698</v>
          </cell>
          <cell r="H30">
            <v>2185207116.0009999</v>
          </cell>
          <cell r="I30">
            <v>719828896.00099993</v>
          </cell>
          <cell r="J30">
            <v>410049774.00099999</v>
          </cell>
          <cell r="K30">
            <v>302174204.00099999</v>
          </cell>
          <cell r="L30">
            <v>107751193</v>
          </cell>
          <cell r="M30">
            <v>124377</v>
          </cell>
          <cell r="N30">
            <v>307679499</v>
          </cell>
          <cell r="O30">
            <v>2099623</v>
          </cell>
          <cell r="P30">
            <v>1380324643</v>
          </cell>
          <cell r="Q30">
            <v>52603163</v>
          </cell>
          <cell r="R30">
            <v>0</v>
          </cell>
          <cell r="S30">
            <v>32450414</v>
          </cell>
          <cell r="V30">
            <v>404272656</v>
          </cell>
        </row>
        <row r="31">
          <cell r="B31" t="str">
            <v>Lào Cai</v>
          </cell>
          <cell r="C31">
            <v>1580688400</v>
          </cell>
          <cell r="F31">
            <v>25624624</v>
          </cell>
          <cell r="G31">
            <v>217854</v>
          </cell>
          <cell r="H31">
            <v>1554845922</v>
          </cell>
          <cell r="I31">
            <v>784592321</v>
          </cell>
          <cell r="J31">
            <v>443003849</v>
          </cell>
          <cell r="K31">
            <v>363885447</v>
          </cell>
          <cell r="L31">
            <v>78975733</v>
          </cell>
          <cell r="M31">
            <v>142669</v>
          </cell>
          <cell r="N31">
            <v>341476023</v>
          </cell>
          <cell r="O31">
            <v>112449</v>
          </cell>
          <cell r="P31">
            <v>620036256</v>
          </cell>
          <cell r="Q31">
            <v>140558216</v>
          </cell>
          <cell r="R31">
            <v>0</v>
          </cell>
          <cell r="S31">
            <v>9659129</v>
          </cell>
          <cell r="V31">
            <v>1054609847</v>
          </cell>
        </row>
        <row r="32">
          <cell r="B32" t="str">
            <v>Nghệ An</v>
          </cell>
          <cell r="C32">
            <v>4274467021.8340001</v>
          </cell>
          <cell r="F32">
            <v>129929815</v>
          </cell>
          <cell r="G32">
            <v>16263900</v>
          </cell>
          <cell r="H32">
            <v>4128273306.8340001</v>
          </cell>
          <cell r="I32">
            <v>1954935949.0209999</v>
          </cell>
          <cell r="J32">
            <v>1059874670.021</v>
          </cell>
          <cell r="K32">
            <v>882336431.02100003</v>
          </cell>
          <cell r="L32">
            <v>177289576</v>
          </cell>
          <cell r="M32">
            <v>248663</v>
          </cell>
          <cell r="N32">
            <v>884725735</v>
          </cell>
          <cell r="O32">
            <v>10335544</v>
          </cell>
          <cell r="P32">
            <v>1932492028.813</v>
          </cell>
          <cell r="Q32">
            <v>149437401</v>
          </cell>
          <cell r="R32">
            <v>0</v>
          </cell>
          <cell r="S32">
            <v>91407928</v>
          </cell>
          <cell r="V32">
            <v>998561054.04699993</v>
          </cell>
        </row>
        <row r="33">
          <cell r="B33" t="str">
            <v>Ninh Bình</v>
          </cell>
          <cell r="C33">
            <v>6539194158.0200005</v>
          </cell>
          <cell r="F33">
            <v>146466530</v>
          </cell>
          <cell r="G33">
            <v>1666378</v>
          </cell>
          <cell r="H33">
            <v>6391061250.0200005</v>
          </cell>
          <cell r="I33">
            <v>2520807282.02</v>
          </cell>
          <cell r="J33">
            <v>1574330839.01</v>
          </cell>
          <cell r="K33">
            <v>1292450823.01</v>
          </cell>
          <cell r="L33">
            <v>281685767</v>
          </cell>
          <cell r="M33">
            <v>194249</v>
          </cell>
          <cell r="N33">
            <v>946031203.00999999</v>
          </cell>
          <cell r="O33">
            <v>445240</v>
          </cell>
          <cell r="P33">
            <v>3187417738</v>
          </cell>
          <cell r="Q33">
            <v>643014040</v>
          </cell>
          <cell r="R33">
            <v>13183110</v>
          </cell>
          <cell r="S33">
            <v>26639080</v>
          </cell>
          <cell r="V33">
            <v>1670212737.0009999</v>
          </cell>
        </row>
        <row r="34">
          <cell r="B34" t="str">
            <v>Phú Thọ</v>
          </cell>
          <cell r="C34">
            <v>6091902316</v>
          </cell>
          <cell r="F34">
            <v>225234794</v>
          </cell>
          <cell r="G34">
            <v>170307740</v>
          </cell>
          <cell r="H34">
            <v>5696359782</v>
          </cell>
          <cell r="I34">
            <v>2100360226</v>
          </cell>
          <cell r="J34">
            <v>1304379203</v>
          </cell>
          <cell r="K34">
            <v>998129373</v>
          </cell>
          <cell r="L34">
            <v>306015866</v>
          </cell>
          <cell r="M34">
            <v>233964</v>
          </cell>
          <cell r="N34">
            <v>795166553</v>
          </cell>
          <cell r="O34">
            <v>814470</v>
          </cell>
          <cell r="P34">
            <v>1868136769</v>
          </cell>
          <cell r="Q34">
            <v>623144505</v>
          </cell>
          <cell r="R34">
            <v>36960</v>
          </cell>
          <cell r="S34">
            <v>1104681322</v>
          </cell>
          <cell r="V34">
            <v>1158952180.2029998</v>
          </cell>
        </row>
        <row r="35">
          <cell r="B35" t="str">
            <v>Quảng Ngãi</v>
          </cell>
          <cell r="C35">
            <v>4468583805.5609999</v>
          </cell>
          <cell r="F35">
            <v>144576554.85700002</v>
          </cell>
          <cell r="G35">
            <v>3070047.2990000001</v>
          </cell>
          <cell r="H35">
            <v>4320937203.1360006</v>
          </cell>
          <cell r="I35">
            <v>2217756487.1139998</v>
          </cell>
          <cell r="J35">
            <v>1330209310.849</v>
          </cell>
          <cell r="K35">
            <v>1275660725.365</v>
          </cell>
          <cell r="L35">
            <v>54435952.484000005</v>
          </cell>
          <cell r="M35">
            <v>112633</v>
          </cell>
          <cell r="N35">
            <v>886293771.26499999</v>
          </cell>
          <cell r="O35">
            <v>1253405</v>
          </cell>
          <cell r="P35">
            <v>1640557925.7359998</v>
          </cell>
          <cell r="Q35">
            <v>260060762.61500001</v>
          </cell>
          <cell r="R35">
            <v>4220543</v>
          </cell>
          <cell r="S35">
            <v>198341484.671</v>
          </cell>
          <cell r="V35">
            <v>1844571899.4059999</v>
          </cell>
        </row>
        <row r="36">
          <cell r="B36" t="str">
            <v>Quảng Ninh</v>
          </cell>
          <cell r="C36">
            <v>12289110392</v>
          </cell>
          <cell r="F36">
            <v>212268365</v>
          </cell>
          <cell r="G36">
            <v>11338304</v>
          </cell>
          <cell r="H36">
            <v>12065503723</v>
          </cell>
          <cell r="I36">
            <v>2023665741</v>
          </cell>
          <cell r="J36">
            <v>1115409942</v>
          </cell>
          <cell r="K36">
            <v>1042773813</v>
          </cell>
          <cell r="L36">
            <v>72536054</v>
          </cell>
          <cell r="M36">
            <v>100075</v>
          </cell>
          <cell r="N36">
            <v>908020922</v>
          </cell>
          <cell r="O36">
            <v>234877</v>
          </cell>
          <cell r="P36">
            <v>1713104070</v>
          </cell>
          <cell r="Q36">
            <v>7871433199</v>
          </cell>
          <cell r="R36">
            <v>393893400</v>
          </cell>
          <cell r="S36">
            <v>63407313</v>
          </cell>
          <cell r="V36">
            <v>1127930989.503</v>
          </cell>
        </row>
        <row r="37">
          <cell r="B37" t="str">
            <v>Quảng Trị</v>
          </cell>
          <cell r="C37">
            <v>8356050871.0472002</v>
          </cell>
          <cell r="F37">
            <v>395096056</v>
          </cell>
          <cell r="G37">
            <v>495587</v>
          </cell>
          <cell r="H37">
            <v>7960459228.0472002</v>
          </cell>
          <cell r="I37">
            <v>2447430315.0472002</v>
          </cell>
          <cell r="J37">
            <v>1001225781.0351</v>
          </cell>
          <cell r="K37">
            <v>906529759.03509998</v>
          </cell>
          <cell r="L37">
            <v>94651501</v>
          </cell>
          <cell r="M37">
            <v>44521</v>
          </cell>
          <cell r="N37">
            <v>1439304130.0121</v>
          </cell>
          <cell r="O37">
            <v>6900404</v>
          </cell>
          <cell r="P37">
            <v>2966611739</v>
          </cell>
          <cell r="Q37">
            <v>2351250450</v>
          </cell>
          <cell r="R37">
            <v>1950</v>
          </cell>
          <cell r="S37">
            <v>195164774</v>
          </cell>
          <cell r="V37">
            <v>1972840181</v>
          </cell>
        </row>
        <row r="38">
          <cell r="B38" t="str">
            <v>Sơn La</v>
          </cell>
          <cell r="C38">
            <v>873067896</v>
          </cell>
          <cell r="F38">
            <v>10856211</v>
          </cell>
          <cell r="G38">
            <v>153000</v>
          </cell>
          <cell r="H38">
            <v>862058685</v>
          </cell>
          <cell r="I38">
            <v>471056763</v>
          </cell>
          <cell r="J38">
            <v>280777658</v>
          </cell>
          <cell r="K38">
            <v>176675250</v>
          </cell>
          <cell r="L38">
            <v>103948343</v>
          </cell>
          <cell r="M38">
            <v>154065</v>
          </cell>
          <cell r="N38">
            <v>190279105</v>
          </cell>
          <cell r="O38">
            <v>0</v>
          </cell>
          <cell r="P38">
            <v>286730456</v>
          </cell>
          <cell r="Q38">
            <v>84280969</v>
          </cell>
          <cell r="R38">
            <v>1464771</v>
          </cell>
          <cell r="S38">
            <v>18525726</v>
          </cell>
          <cell r="V38">
            <v>101281238</v>
          </cell>
        </row>
        <row r="39">
          <cell r="B39" t="str">
            <v>Tây Ninh</v>
          </cell>
          <cell r="C39">
            <v>28790650749.277</v>
          </cell>
          <cell r="F39">
            <v>1431391253</v>
          </cell>
          <cell r="G39">
            <v>64385513</v>
          </cell>
          <cell r="H39">
            <v>27294873983.277</v>
          </cell>
          <cell r="I39">
            <v>8211276293.4689999</v>
          </cell>
          <cell r="J39">
            <v>4664511614.4489994</v>
          </cell>
          <cell r="K39">
            <v>4158576458.2409997</v>
          </cell>
          <cell r="L39">
            <v>505935156.208</v>
          </cell>
          <cell r="M39">
            <v>0</v>
          </cell>
          <cell r="N39">
            <v>3539895728.02</v>
          </cell>
          <cell r="O39">
            <v>6868951</v>
          </cell>
          <cell r="P39">
            <v>16275273878.308001</v>
          </cell>
          <cell r="Q39">
            <v>896755663.5</v>
          </cell>
          <cell r="R39">
            <v>2412551</v>
          </cell>
          <cell r="S39">
            <v>1909155597</v>
          </cell>
          <cell r="V39">
            <v>3155507687.1350002</v>
          </cell>
        </row>
        <row r="40">
          <cell r="B40" t="str">
            <v>Thái Nguyên</v>
          </cell>
          <cell r="C40">
            <v>3436246203</v>
          </cell>
          <cell r="F40">
            <v>123552022</v>
          </cell>
          <cell r="G40">
            <v>1065707</v>
          </cell>
          <cell r="H40">
            <v>3311628474</v>
          </cell>
          <cell r="I40">
            <v>2068484912</v>
          </cell>
          <cell r="J40">
            <v>1232926043</v>
          </cell>
          <cell r="K40">
            <v>1159800320</v>
          </cell>
          <cell r="L40">
            <v>72816012</v>
          </cell>
          <cell r="M40">
            <v>309711</v>
          </cell>
          <cell r="N40">
            <v>826370903</v>
          </cell>
          <cell r="O40">
            <v>9187966</v>
          </cell>
          <cell r="P40">
            <v>1078319883</v>
          </cell>
          <cell r="Q40">
            <v>154196884</v>
          </cell>
          <cell r="R40">
            <v>4316</v>
          </cell>
          <cell r="S40">
            <v>10622479</v>
          </cell>
          <cell r="V40">
            <v>369667220</v>
          </cell>
        </row>
        <row r="41">
          <cell r="B41" t="str">
            <v>Thanh Hóa</v>
          </cell>
          <cell r="C41">
            <v>5061249832</v>
          </cell>
          <cell r="F41">
            <v>374097906</v>
          </cell>
          <cell r="G41">
            <v>890057</v>
          </cell>
          <cell r="H41">
            <v>4686261869</v>
          </cell>
          <cell r="I41">
            <v>2552066302</v>
          </cell>
          <cell r="J41">
            <v>1605524174</v>
          </cell>
          <cell r="K41">
            <v>1023976082</v>
          </cell>
          <cell r="L41">
            <v>581389352</v>
          </cell>
          <cell r="M41">
            <v>158740</v>
          </cell>
          <cell r="N41">
            <v>931340200</v>
          </cell>
          <cell r="O41">
            <v>15201928</v>
          </cell>
          <cell r="P41">
            <v>1802370079</v>
          </cell>
          <cell r="Q41">
            <v>123472124</v>
          </cell>
          <cell r="R41">
            <v>16274379</v>
          </cell>
          <cell r="S41">
            <v>192078985</v>
          </cell>
          <cell r="V41">
            <v>951196218</v>
          </cell>
        </row>
        <row r="42">
          <cell r="B42" t="str">
            <v>Tuyên Quang</v>
          </cell>
          <cell r="C42">
            <v>971742373</v>
          </cell>
          <cell r="F42">
            <v>103284927</v>
          </cell>
          <cell r="G42">
            <v>94168</v>
          </cell>
          <cell r="H42">
            <v>868363278</v>
          </cell>
          <cell r="I42">
            <v>662033856</v>
          </cell>
          <cell r="J42">
            <v>254138106</v>
          </cell>
          <cell r="K42">
            <v>229309852</v>
          </cell>
          <cell r="L42">
            <v>24556491</v>
          </cell>
          <cell r="M42">
            <v>271763</v>
          </cell>
          <cell r="N42">
            <v>394738903</v>
          </cell>
          <cell r="O42">
            <v>13156847</v>
          </cell>
          <cell r="P42">
            <v>171810507</v>
          </cell>
          <cell r="Q42">
            <v>15508772</v>
          </cell>
          <cell r="R42">
            <v>0</v>
          </cell>
          <cell r="S42">
            <v>19010143</v>
          </cell>
          <cell r="V42">
            <v>455359037</v>
          </cell>
        </row>
        <row r="43">
          <cell r="B43" t="str">
            <v>Vĩnh Long</v>
          </cell>
          <cell r="C43">
            <v>17955998012.964001</v>
          </cell>
          <cell r="F43">
            <v>604354109.14100003</v>
          </cell>
          <cell r="G43">
            <v>4375422.4910000004</v>
          </cell>
          <cell r="H43">
            <v>17347268481.765999</v>
          </cell>
          <cell r="I43">
            <v>6905649287.9559994</v>
          </cell>
          <cell r="J43">
            <v>3843137704.559</v>
          </cell>
          <cell r="K43">
            <v>3545814175.4380002</v>
          </cell>
          <cell r="L43">
            <v>297238839.41799998</v>
          </cell>
          <cell r="M43">
            <v>84689.703000000009</v>
          </cell>
          <cell r="N43">
            <v>3056985765.2129998</v>
          </cell>
          <cell r="O43">
            <v>5525818.1840000004</v>
          </cell>
          <cell r="P43">
            <v>5535917905.7480011</v>
          </cell>
          <cell r="Q43">
            <v>916393968.83500004</v>
          </cell>
          <cell r="R43">
            <v>6996336</v>
          </cell>
          <cell r="S43">
            <v>3982310983.2270002</v>
          </cell>
          <cell r="V43">
            <v>2202335598.52</v>
          </cell>
        </row>
      </sheetData>
      <sheetData sheetId="3"/>
      <sheetData sheetId="4"/>
      <sheetData sheetId="5"/>
      <sheetData sheetId="6"/>
      <sheetData sheetId="7">
        <row r="9">
          <cell r="C9">
            <v>659297</v>
          </cell>
        </row>
      </sheetData>
      <sheetData sheetId="8">
        <row r="10">
          <cell r="B10" t="str">
            <v>An Giang</v>
          </cell>
        </row>
      </sheetData>
      <sheetData sheetId="9">
        <row r="10">
          <cell r="B10" t="str">
            <v>An Giang</v>
          </cell>
        </row>
      </sheetData>
      <sheetData sheetId="10">
        <row r="12">
          <cell r="A12" t="str">
            <v>1</v>
          </cell>
        </row>
      </sheetData>
      <sheetData sheetId="11">
        <row r="10">
          <cell r="B10" t="str">
            <v>An Giang</v>
          </cell>
        </row>
      </sheetData>
      <sheetData sheetId="12">
        <row r="10">
          <cell r="B10" t="str">
            <v>An Giang</v>
          </cell>
        </row>
      </sheetData>
      <sheetData sheetId="13">
        <row r="12">
          <cell r="C12">
            <v>0</v>
          </cell>
        </row>
      </sheetData>
      <sheetData sheetId="14">
        <row r="10">
          <cell r="C10">
            <v>137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8"/>
  <sheetViews>
    <sheetView tabSelected="1" view="pageBreakPreview" zoomScale="70" zoomScaleSheetLayoutView="70" workbookViewId="0">
      <selection activeCell="O6" sqref="O6:O8"/>
    </sheetView>
  </sheetViews>
  <sheetFormatPr defaultColWidth="9" defaultRowHeight="15.75" x14ac:dyDescent="0.25"/>
  <cols>
    <col min="1" max="1" width="3.5" style="2" customWidth="1"/>
    <col min="2" max="2" width="11.875" style="2" customWidth="1"/>
    <col min="3" max="3" width="10.375" style="2" customWidth="1"/>
    <col min="4" max="4" width="11.25" style="2" customWidth="1"/>
    <col min="5" max="5" width="10.5" style="2" customWidth="1"/>
    <col min="6" max="6" width="9.625" style="2" customWidth="1"/>
    <col min="7" max="7" width="11.375" style="2" customWidth="1"/>
    <col min="8" max="12" width="9.625" style="2" customWidth="1"/>
    <col min="13" max="19" width="9.625" style="1" customWidth="1"/>
    <col min="20" max="20" width="10.125" style="1" customWidth="1"/>
    <col min="21" max="21" width="9.625" style="1" customWidth="1"/>
    <col min="22" max="22" width="14.5" style="1" customWidth="1"/>
    <col min="23" max="23" width="10.625" style="1" customWidth="1"/>
    <col min="24" max="24" width="12.25" style="1" customWidth="1"/>
    <col min="25" max="25" width="13.375" style="1" customWidth="1"/>
    <col min="26" max="26" width="9.625" style="1" customWidth="1"/>
    <col min="27" max="40" width="9" style="2"/>
    <col min="41" max="41" width="14.375" style="2" customWidth="1"/>
    <col min="42" max="16384" width="9" style="2"/>
  </cols>
  <sheetData>
    <row r="1" spans="1:41" ht="36.75" customHeight="1" x14ac:dyDescent="0.25">
      <c r="A1" s="65" t="s">
        <v>83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3"/>
      <c r="W1" s="4"/>
      <c r="X1" s="5"/>
      <c r="Y1" s="5"/>
      <c r="Z1" s="5"/>
    </row>
    <row r="2" spans="1:41" ht="23.25" customHeight="1" x14ac:dyDescent="0.25">
      <c r="A2" s="66" t="s">
        <v>82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"/>
      <c r="W2" s="6"/>
      <c r="X2" s="6"/>
      <c r="Y2" s="6"/>
      <c r="Z2" s="6"/>
    </row>
    <row r="3" spans="1:41" ht="17.25" customHeight="1" x14ac:dyDescent="0.25">
      <c r="B3" s="7"/>
      <c r="C3" s="7"/>
      <c r="I3" s="8"/>
      <c r="J3" s="9"/>
      <c r="K3" s="9"/>
      <c r="L3" s="9"/>
      <c r="P3" s="10"/>
      <c r="Q3" s="10"/>
      <c r="R3" s="61" t="s">
        <v>0</v>
      </c>
      <c r="S3" s="61"/>
      <c r="T3" s="61"/>
      <c r="U3" s="61"/>
      <c r="V3" s="11"/>
      <c r="W3" s="12"/>
      <c r="X3" s="12"/>
      <c r="Y3" s="12"/>
      <c r="Z3" s="12"/>
      <c r="AA3" s="67" t="s">
        <v>1</v>
      </c>
      <c r="AB3" s="67"/>
      <c r="AC3" s="67"/>
      <c r="AD3" s="67"/>
      <c r="AE3" s="67"/>
      <c r="AF3" s="67"/>
    </row>
    <row r="4" spans="1:41" s="13" customFormat="1" ht="20.25" customHeight="1" x14ac:dyDescent="0.25">
      <c r="A4" s="62" t="s">
        <v>2</v>
      </c>
      <c r="B4" s="62" t="s">
        <v>3</v>
      </c>
      <c r="C4" s="44" t="s">
        <v>4</v>
      </c>
      <c r="D4" s="44" t="s">
        <v>5</v>
      </c>
      <c r="E4" s="44"/>
      <c r="F4" s="44" t="s">
        <v>6</v>
      </c>
      <c r="G4" s="44" t="s">
        <v>7</v>
      </c>
      <c r="H4" s="44" t="s">
        <v>8</v>
      </c>
      <c r="I4" s="55" t="s">
        <v>5</v>
      </c>
      <c r="J4" s="56"/>
      <c r="K4" s="56"/>
      <c r="L4" s="56"/>
      <c r="M4" s="56"/>
      <c r="N4" s="56"/>
      <c r="O4" s="56"/>
      <c r="P4" s="56"/>
      <c r="Q4" s="56"/>
      <c r="R4" s="56"/>
      <c r="S4" s="57"/>
      <c r="T4" s="58" t="s">
        <v>9</v>
      </c>
      <c r="U4" s="49" t="s">
        <v>10</v>
      </c>
      <c r="V4" s="51" t="s">
        <v>11</v>
      </c>
      <c r="W4" s="51" t="s">
        <v>12</v>
      </c>
      <c r="X4" s="51" t="s">
        <v>13</v>
      </c>
      <c r="Y4" s="51" t="s">
        <v>14</v>
      </c>
      <c r="Z4" s="52" t="s">
        <v>15</v>
      </c>
      <c r="AA4" s="35" t="s">
        <v>16</v>
      </c>
      <c r="AB4" s="35" t="s">
        <v>17</v>
      </c>
      <c r="AC4" s="35" t="s">
        <v>18</v>
      </c>
      <c r="AD4" s="35" t="s">
        <v>19</v>
      </c>
      <c r="AE4" s="35" t="s">
        <v>20</v>
      </c>
      <c r="AF4" s="35" t="s">
        <v>21</v>
      </c>
      <c r="AG4" s="43" t="s">
        <v>22</v>
      </c>
      <c r="AH4" s="43" t="s">
        <v>23</v>
      </c>
      <c r="AI4" s="43" t="s">
        <v>24</v>
      </c>
      <c r="AJ4" s="43" t="s">
        <v>25</v>
      </c>
      <c r="AK4" s="43" t="s">
        <v>26</v>
      </c>
      <c r="AL4" s="43" t="s">
        <v>27</v>
      </c>
      <c r="AM4" s="43" t="s">
        <v>28</v>
      </c>
      <c r="AN4" s="43" t="s">
        <v>29</v>
      </c>
      <c r="AO4" s="43" t="s">
        <v>30</v>
      </c>
    </row>
    <row r="5" spans="1:41" s="13" customFormat="1" ht="15.75" customHeight="1" x14ac:dyDescent="0.25">
      <c r="A5" s="63"/>
      <c r="B5" s="63"/>
      <c r="C5" s="44"/>
      <c r="D5" s="44" t="s">
        <v>31</v>
      </c>
      <c r="E5" s="44" t="s">
        <v>32</v>
      </c>
      <c r="F5" s="44"/>
      <c r="G5" s="44"/>
      <c r="H5" s="44"/>
      <c r="I5" s="44" t="s">
        <v>33</v>
      </c>
      <c r="J5" s="37" t="s">
        <v>5</v>
      </c>
      <c r="K5" s="38"/>
      <c r="L5" s="38"/>
      <c r="M5" s="38"/>
      <c r="N5" s="38"/>
      <c r="O5" s="39"/>
      <c r="P5" s="36" t="s">
        <v>34</v>
      </c>
      <c r="Q5" s="45" t="s">
        <v>35</v>
      </c>
      <c r="R5" s="48" t="s">
        <v>36</v>
      </c>
      <c r="S5" s="35" t="s">
        <v>37</v>
      </c>
      <c r="T5" s="59"/>
      <c r="U5" s="50"/>
      <c r="V5" s="51"/>
      <c r="W5" s="51"/>
      <c r="X5" s="51"/>
      <c r="Y5" s="51"/>
      <c r="Z5" s="53"/>
      <c r="AA5" s="35"/>
      <c r="AB5" s="35"/>
      <c r="AC5" s="35"/>
      <c r="AD5" s="35"/>
      <c r="AE5" s="35"/>
      <c r="AF5" s="35"/>
      <c r="AG5" s="43"/>
      <c r="AH5" s="43"/>
      <c r="AI5" s="43"/>
      <c r="AJ5" s="43"/>
      <c r="AK5" s="43"/>
      <c r="AL5" s="43"/>
      <c r="AM5" s="43"/>
      <c r="AN5" s="43"/>
      <c r="AO5" s="43"/>
    </row>
    <row r="6" spans="1:41" s="13" customFormat="1" ht="15.75" customHeight="1" x14ac:dyDescent="0.25">
      <c r="A6" s="63"/>
      <c r="B6" s="63"/>
      <c r="C6" s="44"/>
      <c r="D6" s="44"/>
      <c r="E6" s="44"/>
      <c r="F6" s="44"/>
      <c r="G6" s="44"/>
      <c r="H6" s="44"/>
      <c r="I6" s="44"/>
      <c r="J6" s="36" t="s">
        <v>38</v>
      </c>
      <c r="K6" s="37" t="s">
        <v>5</v>
      </c>
      <c r="L6" s="38"/>
      <c r="M6" s="39"/>
      <c r="N6" s="36" t="s">
        <v>39</v>
      </c>
      <c r="O6" s="40" t="s">
        <v>40</v>
      </c>
      <c r="P6" s="36"/>
      <c r="Q6" s="46"/>
      <c r="R6" s="48"/>
      <c r="S6" s="35"/>
      <c r="T6" s="59"/>
      <c r="U6" s="50"/>
      <c r="V6" s="51"/>
      <c r="W6" s="51"/>
      <c r="X6" s="51"/>
      <c r="Y6" s="51"/>
      <c r="Z6" s="53"/>
      <c r="AA6" s="35"/>
      <c r="AB6" s="35"/>
      <c r="AC6" s="35"/>
      <c r="AD6" s="35"/>
      <c r="AE6" s="35"/>
      <c r="AF6" s="35"/>
      <c r="AG6" s="43"/>
      <c r="AH6" s="43"/>
      <c r="AI6" s="43"/>
      <c r="AJ6" s="43"/>
      <c r="AK6" s="43"/>
      <c r="AL6" s="43"/>
      <c r="AM6" s="43"/>
      <c r="AN6" s="43"/>
      <c r="AO6" s="43"/>
    </row>
    <row r="7" spans="1:41" s="13" customFormat="1" ht="15.75" customHeight="1" x14ac:dyDescent="0.25">
      <c r="A7" s="63"/>
      <c r="B7" s="63"/>
      <c r="C7" s="44"/>
      <c r="D7" s="44"/>
      <c r="E7" s="44"/>
      <c r="F7" s="44"/>
      <c r="G7" s="44"/>
      <c r="H7" s="44"/>
      <c r="I7" s="44"/>
      <c r="J7" s="36"/>
      <c r="K7" s="40" t="s">
        <v>41</v>
      </c>
      <c r="L7" s="40" t="s">
        <v>42</v>
      </c>
      <c r="M7" s="40" t="s">
        <v>43</v>
      </c>
      <c r="N7" s="36"/>
      <c r="O7" s="41"/>
      <c r="P7" s="36"/>
      <c r="Q7" s="46"/>
      <c r="R7" s="48"/>
      <c r="S7" s="35"/>
      <c r="T7" s="59"/>
      <c r="U7" s="50"/>
      <c r="V7" s="51"/>
      <c r="W7" s="51"/>
      <c r="X7" s="51"/>
      <c r="Y7" s="51"/>
      <c r="Z7" s="53"/>
      <c r="AA7" s="35"/>
      <c r="AB7" s="35"/>
      <c r="AC7" s="35"/>
      <c r="AD7" s="35"/>
      <c r="AE7" s="35"/>
      <c r="AF7" s="35"/>
      <c r="AG7" s="43"/>
      <c r="AH7" s="43"/>
      <c r="AI7" s="43"/>
      <c r="AJ7" s="43"/>
      <c r="AK7" s="43"/>
      <c r="AL7" s="43"/>
      <c r="AM7" s="43"/>
      <c r="AN7" s="43"/>
      <c r="AO7" s="43"/>
    </row>
    <row r="8" spans="1:41" s="13" customFormat="1" ht="57.75" customHeight="1" x14ac:dyDescent="0.25">
      <c r="A8" s="64"/>
      <c r="B8" s="64"/>
      <c r="C8" s="44"/>
      <c r="D8" s="44"/>
      <c r="E8" s="44"/>
      <c r="F8" s="44"/>
      <c r="G8" s="44"/>
      <c r="H8" s="44"/>
      <c r="I8" s="44"/>
      <c r="J8" s="36"/>
      <c r="K8" s="42"/>
      <c r="L8" s="42"/>
      <c r="M8" s="42"/>
      <c r="N8" s="36"/>
      <c r="O8" s="42"/>
      <c r="P8" s="36"/>
      <c r="Q8" s="47"/>
      <c r="R8" s="48"/>
      <c r="S8" s="35"/>
      <c r="T8" s="60"/>
      <c r="U8" s="50"/>
      <c r="V8" s="51"/>
      <c r="W8" s="51"/>
      <c r="X8" s="51"/>
      <c r="Y8" s="51"/>
      <c r="Z8" s="54"/>
      <c r="AA8" s="35"/>
      <c r="AB8" s="35"/>
      <c r="AC8" s="35"/>
      <c r="AD8" s="35"/>
      <c r="AE8" s="35"/>
      <c r="AF8" s="35"/>
      <c r="AG8" s="43"/>
      <c r="AH8" s="43"/>
      <c r="AI8" s="43"/>
      <c r="AJ8" s="43"/>
      <c r="AK8" s="43"/>
      <c r="AL8" s="43"/>
      <c r="AM8" s="43"/>
      <c r="AN8" s="43"/>
      <c r="AO8" s="43"/>
    </row>
    <row r="9" spans="1:41" ht="23.25" customHeight="1" x14ac:dyDescent="0.25">
      <c r="A9" s="14"/>
      <c r="B9" s="15" t="s">
        <v>44</v>
      </c>
      <c r="C9" s="16" t="s">
        <v>45</v>
      </c>
      <c r="D9" s="16" t="s">
        <v>46</v>
      </c>
      <c r="E9" s="16" t="s">
        <v>47</v>
      </c>
      <c r="F9" s="16" t="s">
        <v>48</v>
      </c>
      <c r="G9" s="16" t="s">
        <v>49</v>
      </c>
      <c r="H9" s="16" t="s">
        <v>50</v>
      </c>
      <c r="I9" s="16" t="s">
        <v>51</v>
      </c>
      <c r="J9" s="16" t="s">
        <v>52</v>
      </c>
      <c r="K9" s="16" t="s">
        <v>53</v>
      </c>
      <c r="L9" s="16" t="s">
        <v>54</v>
      </c>
      <c r="M9" s="16" t="s">
        <v>55</v>
      </c>
      <c r="N9" s="16" t="s">
        <v>56</v>
      </c>
      <c r="O9" s="16" t="s">
        <v>57</v>
      </c>
      <c r="P9" s="16" t="s">
        <v>58</v>
      </c>
      <c r="Q9" s="16" t="s">
        <v>59</v>
      </c>
      <c r="R9" s="16" t="s">
        <v>60</v>
      </c>
      <c r="S9" s="16" t="s">
        <v>61</v>
      </c>
      <c r="T9" s="16" t="s">
        <v>62</v>
      </c>
      <c r="U9" s="16" t="s">
        <v>63</v>
      </c>
      <c r="V9" s="17"/>
      <c r="W9" s="17"/>
      <c r="X9" s="17"/>
      <c r="Y9" s="17"/>
      <c r="Z9" s="17"/>
      <c r="AA9" s="18"/>
      <c r="AB9" s="18"/>
      <c r="AC9" s="18"/>
      <c r="AD9" s="18"/>
      <c r="AE9" s="18"/>
      <c r="AF9" s="18"/>
    </row>
    <row r="10" spans="1:41" ht="31.5" customHeight="1" x14ac:dyDescent="0.25">
      <c r="A10" s="19"/>
      <c r="B10" s="20" t="s">
        <v>64</v>
      </c>
      <c r="C10" s="21">
        <f>C11+C12</f>
        <v>738440245581.60413</v>
      </c>
      <c r="D10" s="21">
        <f t="shared" ref="D10:S10" si="0">D11+D12</f>
        <v>371155675887.39703</v>
      </c>
      <c r="E10" s="21">
        <f t="shared" si="0"/>
        <v>367284569694.20715</v>
      </c>
      <c r="F10" s="21">
        <f t="shared" si="0"/>
        <v>49719457067.5</v>
      </c>
      <c r="G10" s="21">
        <f t="shared" si="0"/>
        <v>1798981387.4429998</v>
      </c>
      <c r="H10" s="21">
        <f t="shared" si="0"/>
        <v>686921807127.22803</v>
      </c>
      <c r="I10" s="21">
        <f t="shared" si="0"/>
        <v>267640953402.77411</v>
      </c>
      <c r="J10" s="21">
        <f t="shared" si="0"/>
        <v>150218396045.28497</v>
      </c>
      <c r="K10" s="21">
        <f t="shared" si="0"/>
        <v>124572795880.7681</v>
      </c>
      <c r="L10" s="21">
        <f t="shared" si="0"/>
        <v>25641578366.813892</v>
      </c>
      <c r="M10" s="21">
        <f t="shared" si="0"/>
        <v>4021797.7030000002</v>
      </c>
      <c r="N10" s="21">
        <f t="shared" si="0"/>
        <v>116452228017.3051</v>
      </c>
      <c r="O10" s="21">
        <f t="shared" si="0"/>
        <v>970329340.18400002</v>
      </c>
      <c r="P10" s="21">
        <f t="shared" si="0"/>
        <v>297642232433.83392</v>
      </c>
      <c r="Q10" s="21">
        <f t="shared" si="0"/>
        <v>41369091818.803001</v>
      </c>
      <c r="R10" s="21">
        <f t="shared" si="0"/>
        <v>1561205641</v>
      </c>
      <c r="S10" s="21">
        <f t="shared" si="0"/>
        <v>78708323830.817017</v>
      </c>
      <c r="T10" s="22">
        <f t="shared" ref="T10:T11" si="1">N10+O10+P10+Q10+R10+S10</f>
        <v>536703411081.94299</v>
      </c>
      <c r="U10" s="23">
        <f t="shared" ref="U10:U11" si="2">J10/I10</f>
        <v>0.56126834901540879</v>
      </c>
      <c r="V10" s="24">
        <f>V11+V12</f>
        <v>80341312765.169006</v>
      </c>
      <c r="W10" s="25">
        <f>V10+D10</f>
        <v>451496988652.56604</v>
      </c>
      <c r="X10" s="24">
        <f>X11+X12</f>
        <v>451496988652.5661</v>
      </c>
      <c r="Y10" s="26">
        <f>W10-X10</f>
        <v>0</v>
      </c>
      <c r="Z10" s="27">
        <f>I10/H10</f>
        <v>0.38962360872203766</v>
      </c>
      <c r="AA10" s="28">
        <f t="shared" ref="AA10:AA11" si="3">C10-D10-E10</f>
        <v>0</v>
      </c>
      <c r="AB10" s="28">
        <f t="shared" ref="AB10:AB11" si="4">C10-F10-G10-H10</f>
        <v>-0.56689453125</v>
      </c>
      <c r="AC10" s="28">
        <f t="shared" ref="AC10:AC11" si="5">H10-I10-P10-Q10-R10-S10</f>
        <v>0</v>
      </c>
      <c r="AD10" s="28">
        <f t="shared" ref="AD10:AD11" si="6">I10-J10-N10-O10</f>
        <v>3.62396240234375E-5</v>
      </c>
      <c r="AE10" s="28">
        <f t="shared" ref="AE10:AE11" si="7">J10-K10-L10-M10</f>
        <v>-1.6144011169672012E-5</v>
      </c>
      <c r="AF10" s="28">
        <f t="shared" ref="AF10:AF11" si="8">T10-SUM(N10:S10)</f>
        <v>0</v>
      </c>
      <c r="AG10" s="29"/>
      <c r="AH10" s="29"/>
      <c r="AI10" s="29"/>
      <c r="AJ10" s="29"/>
      <c r="AK10" s="29"/>
      <c r="AL10" s="29"/>
      <c r="AM10" s="29"/>
      <c r="AN10" s="29"/>
      <c r="AO10" s="29"/>
    </row>
    <row r="11" spans="1:41" ht="31.5" customHeight="1" x14ac:dyDescent="0.25">
      <c r="A11" s="19"/>
      <c r="B11" s="20" t="s">
        <v>65</v>
      </c>
      <c r="C11" s="21">
        <v>3153184895</v>
      </c>
      <c r="D11" s="21">
        <v>2910255837</v>
      </c>
      <c r="E11" s="21">
        <v>242929058</v>
      </c>
      <c r="F11" s="21">
        <v>48810797</v>
      </c>
      <c r="G11" s="21">
        <v>0</v>
      </c>
      <c r="H11" s="21">
        <v>3104374098</v>
      </c>
      <c r="I11" s="21">
        <v>2632809413</v>
      </c>
      <c r="J11" s="21">
        <v>157655897</v>
      </c>
      <c r="K11" s="21">
        <v>156695191</v>
      </c>
      <c r="L11" s="21">
        <v>920406</v>
      </c>
      <c r="M11" s="21">
        <v>40300</v>
      </c>
      <c r="N11" s="21">
        <v>2475043516</v>
      </c>
      <c r="O11" s="21">
        <v>110000</v>
      </c>
      <c r="P11" s="21">
        <v>376232691</v>
      </c>
      <c r="Q11" s="21">
        <v>95319293</v>
      </c>
      <c r="R11" s="21">
        <v>0</v>
      </c>
      <c r="S11" s="21">
        <v>12701</v>
      </c>
      <c r="T11" s="22">
        <f t="shared" si="1"/>
        <v>2946718201</v>
      </c>
      <c r="U11" s="23">
        <f t="shared" si="2"/>
        <v>5.988124177220875E-2</v>
      </c>
      <c r="V11" s="24">
        <v>1684481123</v>
      </c>
      <c r="W11" s="25">
        <f t="shared" ref="W11:W46" si="9">V11+D11</f>
        <v>4594736960</v>
      </c>
      <c r="X11" s="24">
        <v>4594736960</v>
      </c>
      <c r="Y11" s="26">
        <f t="shared" ref="Y11:Y46" si="10">W11-X11</f>
        <v>0</v>
      </c>
      <c r="Z11" s="27">
        <f t="shared" ref="Z11:Z46" si="11">I11/H11</f>
        <v>0.84809669514257102</v>
      </c>
      <c r="AA11" s="28">
        <f t="shared" si="3"/>
        <v>0</v>
      </c>
      <c r="AB11" s="28">
        <f t="shared" si="4"/>
        <v>0</v>
      </c>
      <c r="AC11" s="28">
        <f t="shared" si="5"/>
        <v>0</v>
      </c>
      <c r="AD11" s="28">
        <f t="shared" si="6"/>
        <v>0</v>
      </c>
      <c r="AE11" s="28">
        <f t="shared" si="7"/>
        <v>0</v>
      </c>
      <c r="AF11" s="28">
        <f t="shared" si="8"/>
        <v>0</v>
      </c>
      <c r="AG11" s="29"/>
      <c r="AH11" s="29"/>
      <c r="AI11" s="29"/>
      <c r="AJ11" s="29"/>
      <c r="AK11" s="29"/>
      <c r="AL11" s="29"/>
      <c r="AM11" s="29"/>
      <c r="AN11" s="29"/>
      <c r="AO11" s="29"/>
    </row>
    <row r="12" spans="1:41" ht="31.5" customHeight="1" x14ac:dyDescent="0.25">
      <c r="A12" s="30"/>
      <c r="B12" s="20" t="s">
        <v>66</v>
      </c>
      <c r="C12" s="22">
        <f t="shared" ref="C12:S12" si="12">SUM(C13:C46)</f>
        <v>735287060686.60413</v>
      </c>
      <c r="D12" s="22">
        <f t="shared" si="12"/>
        <v>368245420050.39703</v>
      </c>
      <c r="E12" s="22">
        <f t="shared" si="12"/>
        <v>367041640636.20715</v>
      </c>
      <c r="F12" s="22">
        <f t="shared" si="12"/>
        <v>49670646270.5</v>
      </c>
      <c r="G12" s="22">
        <f t="shared" si="12"/>
        <v>1798981387.4429998</v>
      </c>
      <c r="H12" s="22">
        <f t="shared" si="12"/>
        <v>683817433029.22803</v>
      </c>
      <c r="I12" s="22">
        <f t="shared" si="12"/>
        <v>265008143989.77411</v>
      </c>
      <c r="J12" s="22">
        <f t="shared" si="12"/>
        <v>150060740148.28497</v>
      </c>
      <c r="K12" s="22">
        <f t="shared" si="12"/>
        <v>124416100689.7681</v>
      </c>
      <c r="L12" s="22">
        <f t="shared" si="12"/>
        <v>25640657960.813892</v>
      </c>
      <c r="M12" s="22">
        <f t="shared" si="12"/>
        <v>3981497.7030000002</v>
      </c>
      <c r="N12" s="22">
        <f t="shared" si="12"/>
        <v>113977184501.3051</v>
      </c>
      <c r="O12" s="22">
        <f t="shared" si="12"/>
        <v>970219340.18400002</v>
      </c>
      <c r="P12" s="22">
        <f t="shared" si="12"/>
        <v>297265999742.83392</v>
      </c>
      <c r="Q12" s="22">
        <f t="shared" si="12"/>
        <v>41273772525.803001</v>
      </c>
      <c r="R12" s="22">
        <f t="shared" si="12"/>
        <v>1561205641</v>
      </c>
      <c r="S12" s="22">
        <f t="shared" si="12"/>
        <v>78708311129.817017</v>
      </c>
      <c r="T12" s="22">
        <f>N12+O12+P12+Q12+R12+S12</f>
        <v>533756692880.94299</v>
      </c>
      <c r="U12" s="23">
        <f>J12/I12</f>
        <v>0.5662495419539838</v>
      </c>
      <c r="V12" s="22">
        <f>SUM(V13:V46)</f>
        <v>78656831642.169006</v>
      </c>
      <c r="W12" s="25">
        <f t="shared" si="9"/>
        <v>446902251692.56604</v>
      </c>
      <c r="X12" s="22">
        <f>SUM(X13:X46)</f>
        <v>446902251692.5661</v>
      </c>
      <c r="Y12" s="26">
        <f t="shared" si="10"/>
        <v>0</v>
      </c>
      <c r="Z12" s="27">
        <f t="shared" si="11"/>
        <v>0.38754224620425409</v>
      </c>
      <c r="AA12" s="28">
        <f>C12-D12-E12</f>
        <v>0</v>
      </c>
      <c r="AB12" s="28">
        <f>C12-F12-G12-H12</f>
        <v>-0.56689453125</v>
      </c>
      <c r="AC12" s="28">
        <f>H12-I12-P12-Q12-R12-S12</f>
        <v>0</v>
      </c>
      <c r="AD12" s="28">
        <f>I12-J12-N12-O12</f>
        <v>3.62396240234375E-5</v>
      </c>
      <c r="AE12" s="28">
        <f>J12-K12-L12-M12</f>
        <v>-1.6144011169672012E-5</v>
      </c>
      <c r="AF12" s="28">
        <f>T12-SUM(N12:S12)</f>
        <v>0</v>
      </c>
      <c r="AG12" s="29"/>
      <c r="AH12" s="29"/>
      <c r="AI12" s="29"/>
      <c r="AJ12" s="29"/>
      <c r="AK12" s="29"/>
      <c r="AL12" s="29"/>
      <c r="AM12" s="29"/>
      <c r="AN12" s="29">
        <v>4053</v>
      </c>
      <c r="AO12" s="29">
        <f>C12/AN12</f>
        <v>181417976.97670963</v>
      </c>
    </row>
    <row r="13" spans="1:41" s="18" customFormat="1" ht="27" customHeight="1" x14ac:dyDescent="0.25">
      <c r="A13" s="31" t="s">
        <v>45</v>
      </c>
      <c r="B13" s="32" t="str">
        <f>'[1]05-TH'!B10</f>
        <v>An Giang</v>
      </c>
      <c r="C13" s="22">
        <f>'[1]05-TH'!C10</f>
        <v>19257182814</v>
      </c>
      <c r="D13" s="22">
        <f>X13-V13</f>
        <v>8186367686</v>
      </c>
      <c r="E13" s="22">
        <f>C13-D13</f>
        <v>11070815128</v>
      </c>
      <c r="F13" s="22">
        <f>'[1]05-TH'!F10</f>
        <v>819796132</v>
      </c>
      <c r="G13" s="22">
        <f>'[1]05-TH'!G10</f>
        <v>2653791</v>
      </c>
      <c r="H13" s="22">
        <f>'[1]05-TH'!H10</f>
        <v>18434732891</v>
      </c>
      <c r="I13" s="22">
        <f>'[1]05-TH'!I10</f>
        <v>8677413010</v>
      </c>
      <c r="J13" s="22">
        <f>'[1]05-TH'!J10</f>
        <v>4939072357</v>
      </c>
      <c r="K13" s="22">
        <f>'[1]05-TH'!K10</f>
        <v>4479471320</v>
      </c>
      <c r="L13" s="22">
        <f>'[1]05-TH'!L10</f>
        <v>459364796</v>
      </c>
      <c r="M13" s="22">
        <f>'[1]05-TH'!M10</f>
        <v>236241</v>
      </c>
      <c r="N13" s="22">
        <f>'[1]05-TH'!N10</f>
        <v>3720571832</v>
      </c>
      <c r="O13" s="22">
        <f>'[1]05-TH'!O10</f>
        <v>17768821</v>
      </c>
      <c r="P13" s="22">
        <f>'[1]05-TH'!P10</f>
        <v>6625601635</v>
      </c>
      <c r="Q13" s="22">
        <f>'[1]05-TH'!Q10</f>
        <v>830160026</v>
      </c>
      <c r="R13" s="22">
        <f>'[1]05-TH'!R10</f>
        <v>26852468</v>
      </c>
      <c r="S13" s="22">
        <f>'[1]05-TH'!S10</f>
        <v>2274705752</v>
      </c>
      <c r="T13" s="22">
        <f t="shared" ref="T13:T46" si="13">N13+O13+P13+Q13+R13+S13</f>
        <v>13495660534</v>
      </c>
      <c r="U13" s="23">
        <f t="shared" ref="U13:U46" si="14">J13/I13</f>
        <v>0.56918719338449464</v>
      </c>
      <c r="V13" s="22">
        <f>'[1]05-TH'!V10</f>
        <v>3834587296</v>
      </c>
      <c r="W13" s="25">
        <f t="shared" si="9"/>
        <v>12020954982</v>
      </c>
      <c r="X13" s="24">
        <v>12020954982</v>
      </c>
      <c r="Y13" s="26">
        <f t="shared" si="10"/>
        <v>0</v>
      </c>
      <c r="Z13" s="27">
        <f t="shared" si="11"/>
        <v>0.47070999408059716</v>
      </c>
      <c r="AA13" s="28">
        <f t="shared" ref="AA13:AA46" si="15">C13-D13-E13</f>
        <v>0</v>
      </c>
      <c r="AB13" s="28">
        <f t="shared" ref="AB13:AB46" si="16">C13-F13-G13-H13</f>
        <v>0</v>
      </c>
      <c r="AC13" s="28">
        <f t="shared" ref="AC13:AC46" si="17">H13-I13-P13-Q13-R13-S13</f>
        <v>0</v>
      </c>
      <c r="AD13" s="28">
        <f t="shared" ref="AD13:AD46" si="18">I13-J13-N13-O13</f>
        <v>0</v>
      </c>
      <c r="AE13" s="28">
        <f t="shared" ref="AE13:AE46" si="19">J13-K13-L13-M13</f>
        <v>0</v>
      </c>
      <c r="AF13" s="28">
        <f t="shared" ref="AF13:AF46" si="20">T13-SUM(N13:S13)</f>
        <v>0</v>
      </c>
      <c r="AG13" s="33">
        <f t="shared" ref="AG13:AG46" si="21">RANK(C13,$C$13:$C$46)</f>
        <v>9</v>
      </c>
      <c r="AH13" s="33">
        <f t="shared" ref="AH13:AH46" si="22">RANK(E13,$E$13:$E$46)</f>
        <v>6</v>
      </c>
      <c r="AI13" s="33">
        <f t="shared" ref="AI13:AI46" si="23">RANK(H13,$H$13:$H$46)</f>
        <v>9</v>
      </c>
      <c r="AJ13" s="33">
        <f t="shared" ref="AJ13:AJ46" si="24">RANK(I13,$I$13:$I$46)</f>
        <v>5</v>
      </c>
      <c r="AK13" s="33">
        <f t="shared" ref="AK13:AK46" si="25">RANK(J13,$J$13:$J$46)</f>
        <v>5</v>
      </c>
      <c r="AL13" s="33">
        <f t="shared" ref="AL13:AL46" si="26">RANK(Z13,$Z$13:$Z$46)</f>
        <v>11</v>
      </c>
      <c r="AM13" s="33">
        <f t="shared" ref="AM13:AM46" si="27">RANK(U13,$U$13:$U$46)</f>
        <v>18</v>
      </c>
      <c r="AN13" s="33"/>
      <c r="AO13" s="34"/>
    </row>
    <row r="14" spans="1:41" s="18" customFormat="1" ht="27" customHeight="1" x14ac:dyDescent="0.25">
      <c r="A14" s="31" t="s">
        <v>46</v>
      </c>
      <c r="B14" s="32" t="str">
        <f>'[1]05-TH'!B11</f>
        <v>Bắc Ninh</v>
      </c>
      <c r="C14" s="22">
        <f>'[1]05-TH'!C11</f>
        <v>11234347010.361</v>
      </c>
      <c r="D14" s="22">
        <f t="shared" ref="D14:D46" si="28">X14-V14</f>
        <v>4802780197.2169991</v>
      </c>
      <c r="E14" s="22">
        <f t="shared" ref="E14:E46" si="29">C14-D14</f>
        <v>6431566813.144001</v>
      </c>
      <c r="F14" s="22">
        <f>'[1]05-TH'!F11</f>
        <v>349136909</v>
      </c>
      <c r="G14" s="22">
        <f>'[1]05-TH'!G11</f>
        <v>92953853</v>
      </c>
      <c r="H14" s="22">
        <f>'[1]05-TH'!H11</f>
        <v>10792256248.361</v>
      </c>
      <c r="I14" s="22">
        <f>'[1]05-TH'!I11</f>
        <v>5978232730</v>
      </c>
      <c r="J14" s="22">
        <f>'[1]05-TH'!J11</f>
        <v>3117200475</v>
      </c>
      <c r="K14" s="22">
        <f>'[1]05-TH'!K11</f>
        <v>2743716886</v>
      </c>
      <c r="L14" s="22">
        <f>'[1]05-TH'!L11</f>
        <v>373280288</v>
      </c>
      <c r="M14" s="22">
        <f>'[1]05-TH'!M11</f>
        <v>203301</v>
      </c>
      <c r="N14" s="22">
        <f>'[1]05-TH'!N11</f>
        <v>2840244923</v>
      </c>
      <c r="O14" s="22">
        <f>'[1]05-TH'!O11</f>
        <v>20787332</v>
      </c>
      <c r="P14" s="22">
        <f>'[1]05-TH'!P11</f>
        <v>2371143559.3610001</v>
      </c>
      <c r="Q14" s="22">
        <f>'[1]05-TH'!Q11</f>
        <v>650276455</v>
      </c>
      <c r="R14" s="22">
        <f>'[1]05-TH'!R11</f>
        <v>28729478</v>
      </c>
      <c r="S14" s="22">
        <f>'[1]05-TH'!S11</f>
        <v>1763874026</v>
      </c>
      <c r="T14" s="22">
        <f t="shared" si="13"/>
        <v>7675055773.3610001</v>
      </c>
      <c r="U14" s="23">
        <f t="shared" si="14"/>
        <v>0.52142507924745851</v>
      </c>
      <c r="V14" s="22">
        <f>'[1]05-TH'!V11</f>
        <v>2431751371.6390004</v>
      </c>
      <c r="W14" s="25">
        <f t="shared" si="9"/>
        <v>7234531568.855999</v>
      </c>
      <c r="X14" s="24">
        <v>7234531568.8559999</v>
      </c>
      <c r="Y14" s="26">
        <f t="shared" si="10"/>
        <v>0</v>
      </c>
      <c r="Z14" s="27">
        <f t="shared" si="11"/>
        <v>0.55393724837731717</v>
      </c>
      <c r="AA14" s="28">
        <f t="shared" si="15"/>
        <v>0</v>
      </c>
      <c r="AB14" s="28">
        <f t="shared" si="16"/>
        <v>0</v>
      </c>
      <c r="AC14" s="28">
        <f t="shared" si="17"/>
        <v>0</v>
      </c>
      <c r="AD14" s="28">
        <f t="shared" si="18"/>
        <v>0</v>
      </c>
      <c r="AE14" s="28">
        <f t="shared" si="19"/>
        <v>0</v>
      </c>
      <c r="AF14" s="28">
        <f t="shared" si="20"/>
        <v>0</v>
      </c>
      <c r="AG14" s="33">
        <f t="shared" si="21"/>
        <v>15</v>
      </c>
      <c r="AH14" s="33">
        <f t="shared" si="22"/>
        <v>14</v>
      </c>
      <c r="AI14" s="33">
        <f t="shared" si="23"/>
        <v>15</v>
      </c>
      <c r="AJ14" s="33">
        <f t="shared" si="24"/>
        <v>11</v>
      </c>
      <c r="AK14" s="33">
        <f t="shared" si="25"/>
        <v>11</v>
      </c>
      <c r="AL14" s="33">
        <f t="shared" si="26"/>
        <v>4</v>
      </c>
      <c r="AM14" s="33">
        <f t="shared" si="27"/>
        <v>31</v>
      </c>
      <c r="AN14" s="33"/>
      <c r="AO14" s="34"/>
    </row>
    <row r="15" spans="1:41" s="18" customFormat="1" ht="27" customHeight="1" x14ac:dyDescent="0.25">
      <c r="A15" s="31" t="s">
        <v>47</v>
      </c>
      <c r="B15" s="32" t="str">
        <f>'[1]05-TH'!B12</f>
        <v>Cà Mau</v>
      </c>
      <c r="C15" s="22">
        <f>'[1]05-TH'!C12</f>
        <v>12514465225</v>
      </c>
      <c r="D15" s="22">
        <f t="shared" si="28"/>
        <v>7783418244</v>
      </c>
      <c r="E15" s="22">
        <f t="shared" si="29"/>
        <v>4731046981</v>
      </c>
      <c r="F15" s="22">
        <f>'[1]05-TH'!F12</f>
        <v>620838290</v>
      </c>
      <c r="G15" s="22">
        <f>'[1]05-TH'!G12</f>
        <v>4996301</v>
      </c>
      <c r="H15" s="22">
        <f>'[1]05-TH'!H12</f>
        <v>11888630634</v>
      </c>
      <c r="I15" s="22">
        <f>'[1]05-TH'!I12</f>
        <v>4213818734</v>
      </c>
      <c r="J15" s="22">
        <f>'[1]05-TH'!J12</f>
        <v>2280235329</v>
      </c>
      <c r="K15" s="22">
        <f>'[1]05-TH'!K12</f>
        <v>2055839486</v>
      </c>
      <c r="L15" s="22">
        <f>'[1]05-TH'!L12</f>
        <v>224195514</v>
      </c>
      <c r="M15" s="22">
        <f>'[1]05-TH'!M12</f>
        <v>200329</v>
      </c>
      <c r="N15" s="22">
        <f>'[1]05-TH'!N12</f>
        <v>1931752884</v>
      </c>
      <c r="O15" s="22">
        <f>'[1]05-TH'!O12</f>
        <v>1830521</v>
      </c>
      <c r="P15" s="22">
        <f>'[1]05-TH'!P12</f>
        <v>6588097841</v>
      </c>
      <c r="Q15" s="22">
        <f>'[1]05-TH'!Q12</f>
        <v>387070958</v>
      </c>
      <c r="R15" s="22">
        <f>'[1]05-TH'!R12</f>
        <v>20981125</v>
      </c>
      <c r="S15" s="22">
        <f>'[1]05-TH'!S12</f>
        <v>678661976</v>
      </c>
      <c r="T15" s="22">
        <f t="shared" si="13"/>
        <v>9608395305</v>
      </c>
      <c r="U15" s="23">
        <f t="shared" si="14"/>
        <v>0.54113275224714497</v>
      </c>
      <c r="V15" s="22">
        <f>'[1]05-TH'!V12</f>
        <v>2818052651</v>
      </c>
      <c r="W15" s="25">
        <f t="shared" si="9"/>
        <v>10601470895</v>
      </c>
      <c r="X15" s="24">
        <v>10601470895</v>
      </c>
      <c r="Y15" s="26">
        <f t="shared" si="10"/>
        <v>0</v>
      </c>
      <c r="Z15" s="27">
        <f t="shared" si="11"/>
        <v>0.35444105075894983</v>
      </c>
      <c r="AA15" s="28">
        <f t="shared" si="15"/>
        <v>0</v>
      </c>
      <c r="AB15" s="28">
        <f t="shared" si="16"/>
        <v>0</v>
      </c>
      <c r="AC15" s="28">
        <f t="shared" si="17"/>
        <v>0</v>
      </c>
      <c r="AD15" s="28">
        <f t="shared" si="18"/>
        <v>0</v>
      </c>
      <c r="AE15" s="28">
        <f t="shared" si="19"/>
        <v>0</v>
      </c>
      <c r="AF15" s="28">
        <f t="shared" si="20"/>
        <v>0</v>
      </c>
      <c r="AG15" s="33">
        <f t="shared" si="21"/>
        <v>12</v>
      </c>
      <c r="AH15" s="33">
        <f t="shared" si="22"/>
        <v>15</v>
      </c>
      <c r="AI15" s="33">
        <f t="shared" si="23"/>
        <v>13</v>
      </c>
      <c r="AJ15" s="33">
        <f t="shared" si="24"/>
        <v>15</v>
      </c>
      <c r="AK15" s="33">
        <f t="shared" si="25"/>
        <v>15</v>
      </c>
      <c r="AL15" s="33">
        <f t="shared" si="26"/>
        <v>23</v>
      </c>
      <c r="AM15" s="33">
        <f t="shared" si="27"/>
        <v>29</v>
      </c>
      <c r="AN15" s="33"/>
      <c r="AO15" s="34"/>
    </row>
    <row r="16" spans="1:41" s="18" customFormat="1" ht="27" customHeight="1" x14ac:dyDescent="0.25">
      <c r="A16" s="31" t="s">
        <v>48</v>
      </c>
      <c r="B16" s="32" t="str">
        <f>'[1]05-TH'!B13</f>
        <v>Cần Thơ</v>
      </c>
      <c r="C16" s="22">
        <f>'[1]05-TH'!C13</f>
        <v>24817153584</v>
      </c>
      <c r="D16" s="22">
        <f t="shared" si="28"/>
        <v>11578137364</v>
      </c>
      <c r="E16" s="22">
        <f t="shared" si="29"/>
        <v>13239016220</v>
      </c>
      <c r="F16" s="22">
        <f>'[1]05-TH'!F13</f>
        <v>2536113513</v>
      </c>
      <c r="G16" s="22">
        <f>'[1]05-TH'!G13</f>
        <v>17550698</v>
      </c>
      <c r="H16" s="22">
        <f>'[1]05-TH'!H13</f>
        <v>22263489373</v>
      </c>
      <c r="I16" s="22">
        <f>'[1]05-TH'!I13</f>
        <v>7084335014</v>
      </c>
      <c r="J16" s="22">
        <f>'[1]05-TH'!J13</f>
        <v>3784949118</v>
      </c>
      <c r="K16" s="22">
        <f>'[1]05-TH'!K13</f>
        <v>3185639904</v>
      </c>
      <c r="L16" s="22">
        <f>'[1]05-TH'!L13</f>
        <v>599309214</v>
      </c>
      <c r="M16" s="22">
        <f>'[1]05-TH'!M13</f>
        <v>0</v>
      </c>
      <c r="N16" s="22">
        <f>'[1]05-TH'!N13</f>
        <v>3293568918</v>
      </c>
      <c r="O16" s="22">
        <f>'[1]05-TH'!O13</f>
        <v>5816978</v>
      </c>
      <c r="P16" s="22">
        <f>'[1]05-TH'!P13</f>
        <v>8288473743</v>
      </c>
      <c r="Q16" s="22">
        <f>'[1]05-TH'!Q13</f>
        <v>2700643805</v>
      </c>
      <c r="R16" s="22">
        <f>'[1]05-TH'!R13</f>
        <v>22215582</v>
      </c>
      <c r="S16" s="22">
        <f>'[1]05-TH'!S13</f>
        <v>4167821229</v>
      </c>
      <c r="T16" s="22">
        <f t="shared" si="13"/>
        <v>18478540255</v>
      </c>
      <c r="U16" s="23">
        <f t="shared" si="14"/>
        <v>0.53427020468685027</v>
      </c>
      <c r="V16" s="22">
        <f>'[1]05-TH'!V13</f>
        <v>2403503164</v>
      </c>
      <c r="W16" s="25">
        <f t="shared" si="9"/>
        <v>13981640528</v>
      </c>
      <c r="X16" s="24">
        <v>13981640528</v>
      </c>
      <c r="Y16" s="26">
        <f t="shared" si="10"/>
        <v>0</v>
      </c>
      <c r="Z16" s="27">
        <f t="shared" si="11"/>
        <v>0.31820416356617992</v>
      </c>
      <c r="AA16" s="28">
        <f t="shared" si="15"/>
        <v>0</v>
      </c>
      <c r="AB16" s="28">
        <f t="shared" si="16"/>
        <v>0</v>
      </c>
      <c r="AC16" s="28">
        <f t="shared" si="17"/>
        <v>0</v>
      </c>
      <c r="AD16" s="28">
        <f t="shared" si="18"/>
        <v>0</v>
      </c>
      <c r="AE16" s="28">
        <f t="shared" si="19"/>
        <v>0</v>
      </c>
      <c r="AF16" s="28">
        <f t="shared" si="20"/>
        <v>0</v>
      </c>
      <c r="AG16" s="33">
        <f t="shared" si="21"/>
        <v>6</v>
      </c>
      <c r="AH16" s="33">
        <f t="shared" si="22"/>
        <v>4</v>
      </c>
      <c r="AI16" s="33">
        <f t="shared" si="23"/>
        <v>6</v>
      </c>
      <c r="AJ16" s="33">
        <f t="shared" si="24"/>
        <v>8</v>
      </c>
      <c r="AK16" s="33">
        <f t="shared" si="25"/>
        <v>9</v>
      </c>
      <c r="AL16" s="33">
        <f t="shared" si="26"/>
        <v>28</v>
      </c>
      <c r="AM16" s="33">
        <f t="shared" si="27"/>
        <v>30</v>
      </c>
      <c r="AN16" s="33"/>
      <c r="AO16" s="34"/>
    </row>
    <row r="17" spans="1:41" s="18" customFormat="1" ht="27" customHeight="1" x14ac:dyDescent="0.25">
      <c r="A17" s="31" t="s">
        <v>49</v>
      </c>
      <c r="B17" s="32" t="str">
        <f>'[1]05-TH'!B14</f>
        <v>Cao Bằng</v>
      </c>
      <c r="C17" s="22">
        <f>'[1]05-TH'!C14</f>
        <v>722084141</v>
      </c>
      <c r="D17" s="22">
        <f t="shared" si="28"/>
        <v>89527436</v>
      </c>
      <c r="E17" s="22">
        <f t="shared" si="29"/>
        <v>632556705</v>
      </c>
      <c r="F17" s="22">
        <f>'[1]05-TH'!F14</f>
        <v>8232707</v>
      </c>
      <c r="G17" s="22">
        <f>'[1]05-TH'!G14</f>
        <v>200</v>
      </c>
      <c r="H17" s="22">
        <f>'[1]05-TH'!H14</f>
        <v>713851234</v>
      </c>
      <c r="I17" s="22">
        <f>'[1]05-TH'!I14</f>
        <v>193872511</v>
      </c>
      <c r="J17" s="22">
        <f>'[1]05-TH'!J14</f>
        <v>111667047</v>
      </c>
      <c r="K17" s="22">
        <f>'[1]05-TH'!K14</f>
        <v>103365438</v>
      </c>
      <c r="L17" s="22">
        <f>'[1]05-TH'!L14</f>
        <v>8301609</v>
      </c>
      <c r="M17" s="22">
        <f>'[1]05-TH'!M14</f>
        <v>0</v>
      </c>
      <c r="N17" s="22">
        <f>'[1]05-TH'!N14</f>
        <v>82205464</v>
      </c>
      <c r="O17" s="22">
        <f>'[1]05-TH'!O14</f>
        <v>0</v>
      </c>
      <c r="P17" s="22">
        <f>'[1]05-TH'!P14</f>
        <v>286314514</v>
      </c>
      <c r="Q17" s="22">
        <f>'[1]05-TH'!Q14</f>
        <v>233664209</v>
      </c>
      <c r="R17" s="22">
        <f>'[1]05-TH'!R14</f>
        <v>0</v>
      </c>
      <c r="S17" s="22">
        <f>'[1]05-TH'!S14</f>
        <v>0</v>
      </c>
      <c r="T17" s="22">
        <f t="shared" si="13"/>
        <v>602184187</v>
      </c>
      <c r="U17" s="23">
        <f t="shared" si="14"/>
        <v>0.57598184716346923</v>
      </c>
      <c r="V17" s="22">
        <f>'[1]05-TH'!V14</f>
        <v>49702052</v>
      </c>
      <c r="W17" s="25">
        <f t="shared" si="9"/>
        <v>139229488</v>
      </c>
      <c r="X17" s="24">
        <v>139229488</v>
      </c>
      <c r="Y17" s="26">
        <f t="shared" si="10"/>
        <v>0</v>
      </c>
      <c r="Z17" s="27">
        <f t="shared" si="11"/>
        <v>0.27158671410239515</v>
      </c>
      <c r="AA17" s="28">
        <f t="shared" si="15"/>
        <v>0</v>
      </c>
      <c r="AB17" s="28">
        <f t="shared" si="16"/>
        <v>0</v>
      </c>
      <c r="AC17" s="28">
        <f t="shared" si="17"/>
        <v>0</v>
      </c>
      <c r="AD17" s="28">
        <f t="shared" si="18"/>
        <v>0</v>
      </c>
      <c r="AE17" s="28">
        <f t="shared" si="19"/>
        <v>0</v>
      </c>
      <c r="AF17" s="28">
        <f t="shared" si="20"/>
        <v>0</v>
      </c>
      <c r="AG17" s="33">
        <f t="shared" si="21"/>
        <v>32</v>
      </c>
      <c r="AH17" s="33">
        <f t="shared" si="22"/>
        <v>29</v>
      </c>
      <c r="AI17" s="33">
        <f t="shared" si="23"/>
        <v>32</v>
      </c>
      <c r="AJ17" s="33">
        <f t="shared" si="24"/>
        <v>32</v>
      </c>
      <c r="AK17" s="33">
        <f t="shared" si="25"/>
        <v>32</v>
      </c>
      <c r="AL17" s="33">
        <f t="shared" si="26"/>
        <v>33</v>
      </c>
      <c r="AM17" s="33">
        <f t="shared" si="27"/>
        <v>14</v>
      </c>
      <c r="AN17" s="33"/>
      <c r="AO17" s="34"/>
    </row>
    <row r="18" spans="1:41" s="18" customFormat="1" ht="27" customHeight="1" x14ac:dyDescent="0.25">
      <c r="A18" s="31" t="s">
        <v>50</v>
      </c>
      <c r="B18" s="32" t="str">
        <f>'[1]05-TH'!B15</f>
        <v>Đà Nẵng</v>
      </c>
      <c r="C18" s="22">
        <f>'[1]05-TH'!C15</f>
        <v>34901429820</v>
      </c>
      <c r="D18" s="22">
        <f t="shared" si="28"/>
        <v>23894099968.5</v>
      </c>
      <c r="E18" s="22">
        <f t="shared" si="29"/>
        <v>11007329851.5</v>
      </c>
      <c r="F18" s="22">
        <f>'[1]05-TH'!F15</f>
        <v>2851350478</v>
      </c>
      <c r="G18" s="22">
        <f>'[1]05-TH'!G15</f>
        <v>36406787</v>
      </c>
      <c r="H18" s="22">
        <f>'[1]05-TH'!H15</f>
        <v>32013672555</v>
      </c>
      <c r="I18" s="22">
        <f>'[1]05-TH'!I15</f>
        <v>12978105047</v>
      </c>
      <c r="J18" s="22">
        <f>'[1]05-TH'!J15</f>
        <v>8284337030</v>
      </c>
      <c r="K18" s="22">
        <f>'[1]05-TH'!K15</f>
        <v>4597475005</v>
      </c>
      <c r="L18" s="22">
        <f>'[1]05-TH'!L15</f>
        <v>3686726661</v>
      </c>
      <c r="M18" s="22">
        <f>'[1]05-TH'!M15</f>
        <v>135364</v>
      </c>
      <c r="N18" s="22">
        <f>'[1]05-TH'!N15</f>
        <v>4644506320</v>
      </c>
      <c r="O18" s="22">
        <f>'[1]05-TH'!O15</f>
        <v>49261697</v>
      </c>
      <c r="P18" s="22">
        <f>'[1]05-TH'!P15</f>
        <v>17582295277</v>
      </c>
      <c r="Q18" s="22">
        <f>'[1]05-TH'!Q15</f>
        <v>872659311</v>
      </c>
      <c r="R18" s="22">
        <f>'[1]05-TH'!R15</f>
        <v>6351716</v>
      </c>
      <c r="S18" s="22">
        <f>'[1]05-TH'!S15</f>
        <v>574261204</v>
      </c>
      <c r="T18" s="22">
        <f t="shared" si="13"/>
        <v>23729335525</v>
      </c>
      <c r="U18" s="23">
        <f t="shared" si="14"/>
        <v>0.6383317903498551</v>
      </c>
      <c r="V18" s="22">
        <f>'[1]05-TH'!V15</f>
        <v>2354590793</v>
      </c>
      <c r="W18" s="25">
        <f t="shared" si="9"/>
        <v>26248690761.5</v>
      </c>
      <c r="X18" s="24">
        <v>26248690761.5</v>
      </c>
      <c r="Y18" s="26">
        <f t="shared" si="10"/>
        <v>0</v>
      </c>
      <c r="Z18" s="27">
        <f t="shared" si="11"/>
        <v>0.40539257171145887</v>
      </c>
      <c r="AA18" s="28">
        <f t="shared" si="15"/>
        <v>0</v>
      </c>
      <c r="AB18" s="28">
        <f t="shared" si="16"/>
        <v>0</v>
      </c>
      <c r="AC18" s="28">
        <f t="shared" si="17"/>
        <v>0</v>
      </c>
      <c r="AD18" s="28">
        <f t="shared" si="18"/>
        <v>0</v>
      </c>
      <c r="AE18" s="28">
        <f t="shared" si="19"/>
        <v>0</v>
      </c>
      <c r="AF18" s="28">
        <f t="shared" si="20"/>
        <v>0</v>
      </c>
      <c r="AG18" s="33">
        <f t="shared" si="21"/>
        <v>3</v>
      </c>
      <c r="AH18" s="33">
        <f t="shared" si="22"/>
        <v>7</v>
      </c>
      <c r="AI18" s="33">
        <f t="shared" si="23"/>
        <v>3</v>
      </c>
      <c r="AJ18" s="33">
        <f t="shared" si="24"/>
        <v>3</v>
      </c>
      <c r="AK18" s="33">
        <f t="shared" si="25"/>
        <v>3</v>
      </c>
      <c r="AL18" s="33">
        <f t="shared" si="26"/>
        <v>16</v>
      </c>
      <c r="AM18" s="33">
        <f t="shared" si="27"/>
        <v>1</v>
      </c>
      <c r="AN18" s="33"/>
      <c r="AO18" s="34"/>
    </row>
    <row r="19" spans="1:41" s="18" customFormat="1" ht="27" customHeight="1" x14ac:dyDescent="0.25">
      <c r="A19" s="31" t="s">
        <v>51</v>
      </c>
      <c r="B19" s="32" t="str">
        <f>'[1]05-TH'!B16</f>
        <v>Đắk Lắk</v>
      </c>
      <c r="C19" s="22">
        <f>'[1]05-TH'!C16</f>
        <v>8376435688.9780006</v>
      </c>
      <c r="D19" s="22">
        <f t="shared" si="28"/>
        <v>5430093086.4069996</v>
      </c>
      <c r="E19" s="22">
        <f t="shared" si="29"/>
        <v>2946342602.5710011</v>
      </c>
      <c r="F19" s="22">
        <f>'[1]05-TH'!F16</f>
        <v>175847625</v>
      </c>
      <c r="G19" s="22">
        <f>'[1]05-TH'!G16</f>
        <v>10079954</v>
      </c>
      <c r="H19" s="22">
        <f>'[1]05-TH'!H16</f>
        <v>8190508109.9780006</v>
      </c>
      <c r="I19" s="22">
        <f>'[1]05-TH'!I16</f>
        <v>2791262177.2519999</v>
      </c>
      <c r="J19" s="22">
        <f>'[1]05-TH'!J16</f>
        <v>1540546925</v>
      </c>
      <c r="K19" s="22">
        <f>'[1]05-TH'!K16</f>
        <v>1136334811</v>
      </c>
      <c r="L19" s="22">
        <f>'[1]05-TH'!L16</f>
        <v>404144524</v>
      </c>
      <c r="M19" s="22">
        <f>'[1]05-TH'!M16</f>
        <v>67590</v>
      </c>
      <c r="N19" s="22">
        <f>'[1]05-TH'!N16</f>
        <v>1248039810.2520001</v>
      </c>
      <c r="O19" s="22">
        <f>'[1]05-TH'!O16</f>
        <v>2675442</v>
      </c>
      <c r="P19" s="22">
        <f>'[1]05-TH'!P16</f>
        <v>3613124000.7260003</v>
      </c>
      <c r="Q19" s="22">
        <f>'[1]05-TH'!Q16</f>
        <v>495443785</v>
      </c>
      <c r="R19" s="22">
        <f>'[1]05-TH'!R16</f>
        <v>17676824</v>
      </c>
      <c r="S19" s="22">
        <f>'[1]05-TH'!S16</f>
        <v>1273001323</v>
      </c>
      <c r="T19" s="22">
        <f t="shared" si="13"/>
        <v>6649961184.9780006</v>
      </c>
      <c r="U19" s="23">
        <f t="shared" si="14"/>
        <v>0.5519176727843853</v>
      </c>
      <c r="V19" s="22">
        <f>'[1]05-TH'!V16</f>
        <v>2243632539.1500001</v>
      </c>
      <c r="W19" s="25">
        <f t="shared" si="9"/>
        <v>7673725625.5569992</v>
      </c>
      <c r="X19" s="24">
        <v>7673725625.5570002</v>
      </c>
      <c r="Y19" s="26">
        <f t="shared" si="10"/>
        <v>0</v>
      </c>
      <c r="Z19" s="27">
        <f t="shared" si="11"/>
        <v>0.34079230980207126</v>
      </c>
      <c r="AA19" s="28">
        <f t="shared" si="15"/>
        <v>0</v>
      </c>
      <c r="AB19" s="28">
        <f t="shared" si="16"/>
        <v>0</v>
      </c>
      <c r="AC19" s="28">
        <f t="shared" si="17"/>
        <v>0</v>
      </c>
      <c r="AD19" s="28">
        <f t="shared" si="18"/>
        <v>-2.384185791015625E-7</v>
      </c>
      <c r="AE19" s="28">
        <f t="shared" si="19"/>
        <v>0</v>
      </c>
      <c r="AF19" s="28">
        <f t="shared" si="20"/>
        <v>0</v>
      </c>
      <c r="AG19" s="33">
        <f t="shared" si="21"/>
        <v>18</v>
      </c>
      <c r="AH19" s="33">
        <f t="shared" si="22"/>
        <v>19</v>
      </c>
      <c r="AI19" s="33">
        <f t="shared" si="23"/>
        <v>17</v>
      </c>
      <c r="AJ19" s="33">
        <f t="shared" si="24"/>
        <v>17</v>
      </c>
      <c r="AK19" s="33">
        <f t="shared" si="25"/>
        <v>18</v>
      </c>
      <c r="AL19" s="33">
        <f t="shared" si="26"/>
        <v>25</v>
      </c>
      <c r="AM19" s="33">
        <f t="shared" si="27"/>
        <v>25</v>
      </c>
      <c r="AN19" s="33"/>
      <c r="AO19" s="34"/>
    </row>
    <row r="20" spans="1:41" s="18" customFormat="1" ht="27" customHeight="1" x14ac:dyDescent="0.25">
      <c r="A20" s="31" t="s">
        <v>52</v>
      </c>
      <c r="B20" s="32" t="str">
        <f>'[1]05-TH'!B17</f>
        <v>Điện Biên</v>
      </c>
      <c r="C20" s="22">
        <f>'[1]05-TH'!C17</f>
        <v>404615047</v>
      </c>
      <c r="D20" s="22">
        <f t="shared" si="28"/>
        <v>258560722.30000001</v>
      </c>
      <c r="E20" s="22">
        <f t="shared" si="29"/>
        <v>146054324.69999999</v>
      </c>
      <c r="F20" s="22">
        <f>'[1]05-TH'!F17</f>
        <v>11535172</v>
      </c>
      <c r="G20" s="22">
        <f>'[1]05-TH'!G17</f>
        <v>11314775</v>
      </c>
      <c r="H20" s="22">
        <f>'[1]05-TH'!H17</f>
        <v>381765100</v>
      </c>
      <c r="I20" s="22">
        <f>'[1]05-TH'!I17</f>
        <v>105047494</v>
      </c>
      <c r="J20" s="22">
        <f>'[1]05-TH'!J17</f>
        <v>62765996</v>
      </c>
      <c r="K20" s="22">
        <f>'[1]05-TH'!K17</f>
        <v>56490997</v>
      </c>
      <c r="L20" s="22">
        <f>'[1]05-TH'!L17</f>
        <v>6211362</v>
      </c>
      <c r="M20" s="22">
        <f>'[1]05-TH'!M17</f>
        <v>63637</v>
      </c>
      <c r="N20" s="22">
        <f>'[1]05-TH'!N17</f>
        <v>42281498</v>
      </c>
      <c r="O20" s="22">
        <f>'[1]05-TH'!O17</f>
        <v>0</v>
      </c>
      <c r="P20" s="22">
        <f>'[1]05-TH'!P17</f>
        <v>145876784</v>
      </c>
      <c r="Q20" s="22">
        <f>'[1]05-TH'!Q17</f>
        <v>47909032</v>
      </c>
      <c r="R20" s="22">
        <f>'[1]05-TH'!R17</f>
        <v>70624438</v>
      </c>
      <c r="S20" s="22">
        <f>'[1]05-TH'!S17</f>
        <v>12307352</v>
      </c>
      <c r="T20" s="22">
        <f t="shared" si="13"/>
        <v>318999104</v>
      </c>
      <c r="U20" s="23">
        <f t="shared" si="14"/>
        <v>0.5975011264904615</v>
      </c>
      <c r="V20" s="22">
        <f>'[1]05-TH'!V17</f>
        <v>90633004</v>
      </c>
      <c r="W20" s="25">
        <f t="shared" si="9"/>
        <v>349193726.30000001</v>
      </c>
      <c r="X20" s="24">
        <v>349193726.30000001</v>
      </c>
      <c r="Y20" s="26">
        <f t="shared" si="10"/>
        <v>0</v>
      </c>
      <c r="Z20" s="27">
        <f t="shared" si="11"/>
        <v>0.27516264320651623</v>
      </c>
      <c r="AA20" s="28">
        <f t="shared" si="15"/>
        <v>0</v>
      </c>
      <c r="AB20" s="28">
        <f t="shared" si="16"/>
        <v>0</v>
      </c>
      <c r="AC20" s="28">
        <f t="shared" si="17"/>
        <v>0</v>
      </c>
      <c r="AD20" s="28">
        <f t="shared" si="18"/>
        <v>0</v>
      </c>
      <c r="AE20" s="28">
        <f t="shared" si="19"/>
        <v>0</v>
      </c>
      <c r="AF20" s="28">
        <f t="shared" si="20"/>
        <v>0</v>
      </c>
      <c r="AG20" s="33">
        <f t="shared" si="21"/>
        <v>33</v>
      </c>
      <c r="AH20" s="33">
        <f t="shared" si="22"/>
        <v>33</v>
      </c>
      <c r="AI20" s="33">
        <f t="shared" si="23"/>
        <v>33</v>
      </c>
      <c r="AJ20" s="33">
        <f t="shared" si="24"/>
        <v>33</v>
      </c>
      <c r="AK20" s="33">
        <f t="shared" si="25"/>
        <v>33</v>
      </c>
      <c r="AL20" s="33">
        <f t="shared" si="26"/>
        <v>32</v>
      </c>
      <c r="AM20" s="33">
        <f t="shared" si="27"/>
        <v>8</v>
      </c>
      <c r="AN20" s="33"/>
      <c r="AO20" s="34"/>
    </row>
    <row r="21" spans="1:41" s="18" customFormat="1" ht="27" customHeight="1" x14ac:dyDescent="0.25">
      <c r="A21" s="31" t="s">
        <v>53</v>
      </c>
      <c r="B21" s="32" t="str">
        <f>'[1]05-TH'!B18</f>
        <v>Đồng Nai</v>
      </c>
      <c r="C21" s="22">
        <f>'[1]05-TH'!C18</f>
        <v>22875177401.141888</v>
      </c>
      <c r="D21" s="22">
        <f t="shared" si="28"/>
        <v>11902161983.800999</v>
      </c>
      <c r="E21" s="22">
        <f t="shared" si="29"/>
        <v>10973015417.340889</v>
      </c>
      <c r="F21" s="22">
        <f>'[1]05-TH'!F18</f>
        <v>1024938442</v>
      </c>
      <c r="G21" s="22">
        <f>'[1]05-TH'!G18</f>
        <v>55161796</v>
      </c>
      <c r="H21" s="22">
        <f>'[1]05-TH'!H18</f>
        <v>21795077163.141888</v>
      </c>
      <c r="I21" s="22">
        <f>'[1]05-TH'!I18</f>
        <v>7397693341.1088886</v>
      </c>
      <c r="J21" s="22">
        <f>'[1]05-TH'!J18</f>
        <v>4176598697.0888891</v>
      </c>
      <c r="K21" s="22">
        <f>'[1]05-TH'!K18</f>
        <v>3255700778</v>
      </c>
      <c r="L21" s="22">
        <f>'[1]05-TH'!L18</f>
        <v>920832091.08888888</v>
      </c>
      <c r="M21" s="22">
        <f>'[1]05-TH'!M18</f>
        <v>65828</v>
      </c>
      <c r="N21" s="22">
        <f>'[1]05-TH'!N18</f>
        <v>3198899392.0199995</v>
      </c>
      <c r="O21" s="22">
        <f>'[1]05-TH'!O18</f>
        <v>22195252</v>
      </c>
      <c r="P21" s="22">
        <f>'[1]05-TH'!P18</f>
        <v>7730286399.033</v>
      </c>
      <c r="Q21" s="22">
        <f>'[1]05-TH'!Q18</f>
        <v>3643418736</v>
      </c>
      <c r="R21" s="22">
        <f>'[1]05-TH'!R18</f>
        <v>284008</v>
      </c>
      <c r="S21" s="22">
        <f>'[1]05-TH'!S18</f>
        <v>3023394679</v>
      </c>
      <c r="T21" s="22">
        <f t="shared" si="13"/>
        <v>17618478466.053001</v>
      </c>
      <c r="U21" s="23">
        <f t="shared" si="14"/>
        <v>0.56458121532012995</v>
      </c>
      <c r="V21" s="22">
        <f>'[1]05-TH'!V18</f>
        <v>3342461646.7320004</v>
      </c>
      <c r="W21" s="25">
        <f t="shared" si="9"/>
        <v>15244623630.532999</v>
      </c>
      <c r="X21" s="24">
        <v>15244623630.532999</v>
      </c>
      <c r="Y21" s="26">
        <f t="shared" si="10"/>
        <v>0</v>
      </c>
      <c r="Z21" s="27">
        <f t="shared" si="11"/>
        <v>0.33942037854398072</v>
      </c>
      <c r="AA21" s="28">
        <f t="shared" si="15"/>
        <v>0</v>
      </c>
      <c r="AB21" s="28">
        <f t="shared" si="16"/>
        <v>0</v>
      </c>
      <c r="AC21" s="28">
        <f t="shared" si="17"/>
        <v>0</v>
      </c>
      <c r="AD21" s="28">
        <f t="shared" si="18"/>
        <v>0</v>
      </c>
      <c r="AE21" s="28">
        <f t="shared" si="19"/>
        <v>2.384185791015625E-7</v>
      </c>
      <c r="AF21" s="28">
        <f t="shared" si="20"/>
        <v>0</v>
      </c>
      <c r="AG21" s="33">
        <f t="shared" si="21"/>
        <v>8</v>
      </c>
      <c r="AH21" s="33">
        <f t="shared" si="22"/>
        <v>8</v>
      </c>
      <c r="AI21" s="33">
        <f t="shared" si="23"/>
        <v>7</v>
      </c>
      <c r="AJ21" s="33">
        <f t="shared" si="24"/>
        <v>7</v>
      </c>
      <c r="AK21" s="33">
        <f t="shared" si="25"/>
        <v>7</v>
      </c>
      <c r="AL21" s="33">
        <f t="shared" si="26"/>
        <v>26</v>
      </c>
      <c r="AM21" s="33">
        <f t="shared" si="27"/>
        <v>21</v>
      </c>
      <c r="AN21" s="33"/>
      <c r="AO21" s="34"/>
    </row>
    <row r="22" spans="1:41" s="18" customFormat="1" ht="27" customHeight="1" x14ac:dyDescent="0.25">
      <c r="A22" s="31" t="s">
        <v>54</v>
      </c>
      <c r="B22" s="32" t="str">
        <f>'[1]05-TH'!B19</f>
        <v>Đồng Tháp</v>
      </c>
      <c r="C22" s="22">
        <f>'[1]05-TH'!C19</f>
        <v>15103556850.673998</v>
      </c>
      <c r="D22" s="22">
        <f t="shared" si="28"/>
        <v>7305758746.7440004</v>
      </c>
      <c r="E22" s="22">
        <f t="shared" si="29"/>
        <v>7797798103.9299974</v>
      </c>
      <c r="F22" s="22">
        <f>'[1]05-TH'!F19</f>
        <v>1128360200</v>
      </c>
      <c r="G22" s="22">
        <f>'[1]05-TH'!G19</f>
        <v>4357590</v>
      </c>
      <c r="H22" s="22">
        <f>'[1]05-TH'!H19</f>
        <v>13970839060.673998</v>
      </c>
      <c r="I22" s="22">
        <f>'[1]05-TH'!I19</f>
        <v>5318446007.1049995</v>
      </c>
      <c r="J22" s="22">
        <f>'[1]05-TH'!J19</f>
        <v>2917984231.105</v>
      </c>
      <c r="K22" s="22">
        <f>'[1]05-TH'!K19</f>
        <v>2614774300.105</v>
      </c>
      <c r="L22" s="22">
        <f>'[1]05-TH'!L19</f>
        <v>303145004</v>
      </c>
      <c r="M22" s="22">
        <f>'[1]05-TH'!M19</f>
        <v>64927</v>
      </c>
      <c r="N22" s="22">
        <f>'[1]05-TH'!N19</f>
        <v>2393654183</v>
      </c>
      <c r="O22" s="22">
        <f>'[1]05-TH'!O19</f>
        <v>6807593</v>
      </c>
      <c r="P22" s="22">
        <f>'[1]05-TH'!P19</f>
        <v>5951319017.5690002</v>
      </c>
      <c r="Q22" s="22">
        <f>'[1]05-TH'!Q19</f>
        <v>924892089</v>
      </c>
      <c r="R22" s="22">
        <f>'[1]05-TH'!R19</f>
        <v>4224768</v>
      </c>
      <c r="S22" s="22">
        <f>'[1]05-TH'!S19</f>
        <v>1771957179</v>
      </c>
      <c r="T22" s="22">
        <f t="shared" si="13"/>
        <v>11052854829.569</v>
      </c>
      <c r="U22" s="23">
        <f t="shared" si="14"/>
        <v>0.54865354037754954</v>
      </c>
      <c r="V22" s="22">
        <f>'[1]05-TH'!V19</f>
        <v>2388095747.8249998</v>
      </c>
      <c r="W22" s="25">
        <f t="shared" si="9"/>
        <v>9693854494.5690002</v>
      </c>
      <c r="X22" s="24">
        <v>9693854494.5690002</v>
      </c>
      <c r="Y22" s="26">
        <f t="shared" si="10"/>
        <v>0</v>
      </c>
      <c r="Z22" s="27">
        <f t="shared" si="11"/>
        <v>0.38068193213074064</v>
      </c>
      <c r="AA22" s="28">
        <f t="shared" si="15"/>
        <v>0</v>
      </c>
      <c r="AB22" s="28">
        <f t="shared" si="16"/>
        <v>0</v>
      </c>
      <c r="AC22" s="28">
        <f t="shared" si="17"/>
        <v>-1.9073486328125E-6</v>
      </c>
      <c r="AD22" s="28">
        <f t="shared" si="18"/>
        <v>-4.76837158203125E-7</v>
      </c>
      <c r="AE22" s="28">
        <f t="shared" si="19"/>
        <v>0</v>
      </c>
      <c r="AF22" s="28">
        <f t="shared" si="20"/>
        <v>0</v>
      </c>
      <c r="AG22" s="33">
        <f t="shared" si="21"/>
        <v>11</v>
      </c>
      <c r="AH22" s="33">
        <f t="shared" si="22"/>
        <v>12</v>
      </c>
      <c r="AI22" s="33">
        <f t="shared" si="23"/>
        <v>11</v>
      </c>
      <c r="AJ22" s="33">
        <f t="shared" si="24"/>
        <v>12</v>
      </c>
      <c r="AK22" s="33">
        <f t="shared" si="25"/>
        <v>13</v>
      </c>
      <c r="AL22" s="33">
        <f t="shared" si="26"/>
        <v>21</v>
      </c>
      <c r="AM22" s="33">
        <f t="shared" si="27"/>
        <v>27</v>
      </c>
      <c r="AN22" s="33"/>
      <c r="AO22" s="34"/>
    </row>
    <row r="23" spans="1:41" s="18" customFormat="1" ht="27" customHeight="1" x14ac:dyDescent="0.25">
      <c r="A23" s="31" t="s">
        <v>55</v>
      </c>
      <c r="B23" s="32" t="str">
        <f>'[1]05-TH'!B20</f>
        <v>Gia Lai</v>
      </c>
      <c r="C23" s="22">
        <f>'[1]05-TH'!C20</f>
        <v>9755568772</v>
      </c>
      <c r="D23" s="22">
        <f t="shared" si="28"/>
        <v>5116848942.0600014</v>
      </c>
      <c r="E23" s="22">
        <f t="shared" si="29"/>
        <v>4638719829.9399986</v>
      </c>
      <c r="F23" s="22">
        <f>'[1]05-TH'!F20</f>
        <v>92973501</v>
      </c>
      <c r="G23" s="22">
        <f>'[1]05-TH'!G20</f>
        <v>6967423</v>
      </c>
      <c r="H23" s="22">
        <f>'[1]05-TH'!H20</f>
        <v>9655627848</v>
      </c>
      <c r="I23" s="22">
        <f>'[1]05-TH'!I20</f>
        <v>4266467514</v>
      </c>
      <c r="J23" s="22">
        <f>'[1]05-TH'!J20</f>
        <v>2453038096</v>
      </c>
      <c r="K23" s="22">
        <f>'[1]05-TH'!K20</f>
        <v>2059251612</v>
      </c>
      <c r="L23" s="22">
        <f>'[1]05-TH'!L20</f>
        <v>393775960</v>
      </c>
      <c r="M23" s="22">
        <f>'[1]05-TH'!M20</f>
        <v>10524</v>
      </c>
      <c r="N23" s="22">
        <f>'[1]05-TH'!N20</f>
        <v>1812984417</v>
      </c>
      <c r="O23" s="22">
        <f>'[1]05-TH'!O20</f>
        <v>445001</v>
      </c>
      <c r="P23" s="22">
        <f>'[1]05-TH'!P20</f>
        <v>4263410471</v>
      </c>
      <c r="Q23" s="22">
        <f>'[1]05-TH'!Q20</f>
        <v>353876191</v>
      </c>
      <c r="R23" s="22">
        <f>'[1]05-TH'!R20</f>
        <v>12774850</v>
      </c>
      <c r="S23" s="22">
        <f>'[1]05-TH'!S20</f>
        <v>759098822</v>
      </c>
      <c r="T23" s="22">
        <f t="shared" si="13"/>
        <v>7202589752</v>
      </c>
      <c r="U23" s="23">
        <f t="shared" si="14"/>
        <v>0.5749576407064142</v>
      </c>
      <c r="V23" s="22">
        <f>'[1]05-TH'!V20</f>
        <v>3073972211.1389995</v>
      </c>
      <c r="W23" s="25">
        <f t="shared" si="9"/>
        <v>8190821153.1990013</v>
      </c>
      <c r="X23" s="24">
        <v>8190821153.1990004</v>
      </c>
      <c r="Y23" s="26">
        <f t="shared" si="10"/>
        <v>0</v>
      </c>
      <c r="Z23" s="27">
        <f t="shared" si="11"/>
        <v>0.44186329269967944</v>
      </c>
      <c r="AA23" s="28">
        <f t="shared" si="15"/>
        <v>0</v>
      </c>
      <c r="AB23" s="28">
        <f t="shared" si="16"/>
        <v>0</v>
      </c>
      <c r="AC23" s="28">
        <f t="shared" si="17"/>
        <v>0</v>
      </c>
      <c r="AD23" s="28">
        <f t="shared" si="18"/>
        <v>0</v>
      </c>
      <c r="AE23" s="28">
        <f t="shared" si="19"/>
        <v>0</v>
      </c>
      <c r="AF23" s="28">
        <f t="shared" si="20"/>
        <v>0</v>
      </c>
      <c r="AG23" s="33">
        <f t="shared" si="21"/>
        <v>16</v>
      </c>
      <c r="AH23" s="33">
        <f t="shared" si="22"/>
        <v>16</v>
      </c>
      <c r="AI23" s="33">
        <f t="shared" si="23"/>
        <v>16</v>
      </c>
      <c r="AJ23" s="33">
        <f t="shared" si="24"/>
        <v>14</v>
      </c>
      <c r="AK23" s="33">
        <f t="shared" si="25"/>
        <v>14</v>
      </c>
      <c r="AL23" s="33">
        <f t="shared" si="26"/>
        <v>13</v>
      </c>
      <c r="AM23" s="33">
        <f t="shared" si="27"/>
        <v>15</v>
      </c>
      <c r="AN23" s="33"/>
      <c r="AO23" s="34"/>
    </row>
    <row r="24" spans="1:41" s="18" customFormat="1" ht="27" customHeight="1" x14ac:dyDescent="0.25">
      <c r="A24" s="31" t="s">
        <v>56</v>
      </c>
      <c r="B24" s="32" t="str">
        <f>'[1]05-TH'!B21</f>
        <v>Hà Nội</v>
      </c>
      <c r="C24" s="22">
        <f>'[1]05-TH'!C21</f>
        <v>118135743596.40399</v>
      </c>
      <c r="D24" s="22">
        <f t="shared" si="28"/>
        <v>59602710273.077995</v>
      </c>
      <c r="E24" s="22">
        <f t="shared" si="29"/>
        <v>58533033323.325996</v>
      </c>
      <c r="F24" s="22">
        <f>'[1]05-TH'!F21</f>
        <v>9787529203.1429996</v>
      </c>
      <c r="G24" s="22">
        <f>'[1]05-TH'!G21</f>
        <v>416420471.653</v>
      </c>
      <c r="H24" s="22">
        <f>'[1]05-TH'!H21</f>
        <v>107931793921.608</v>
      </c>
      <c r="I24" s="22">
        <f>'[1]05-TH'!I21</f>
        <v>44888794102.216995</v>
      </c>
      <c r="J24" s="22">
        <f>'[1]05-TH'!J21</f>
        <v>25096451471.337002</v>
      </c>
      <c r="K24" s="22">
        <f>'[1]05-TH'!K21</f>
        <v>19622354065.664001</v>
      </c>
      <c r="L24" s="22">
        <f>'[1]05-TH'!L21</f>
        <v>5474003072.6730003</v>
      </c>
      <c r="M24" s="22">
        <f>'[1]05-TH'!M21</f>
        <v>94333</v>
      </c>
      <c r="N24" s="22">
        <f>'[1]05-TH'!N21</f>
        <v>19663835612.879997</v>
      </c>
      <c r="O24" s="22">
        <f>'[1]05-TH'!O21</f>
        <v>128507018</v>
      </c>
      <c r="P24" s="22">
        <f>'[1]05-TH'!P21</f>
        <v>35641870950.209999</v>
      </c>
      <c r="Q24" s="22">
        <f>'[1]05-TH'!Q21</f>
        <v>5486831830.1289997</v>
      </c>
      <c r="R24" s="22">
        <f>'[1]05-TH'!R21</f>
        <v>92487339</v>
      </c>
      <c r="S24" s="22">
        <f>'[1]05-TH'!S21</f>
        <v>21821809700.052002</v>
      </c>
      <c r="T24" s="22">
        <f t="shared" si="13"/>
        <v>82835342450.270996</v>
      </c>
      <c r="U24" s="23">
        <f t="shared" si="14"/>
        <v>0.559080545006165</v>
      </c>
      <c r="V24" s="22">
        <f>'[1]05-TH'!V21</f>
        <v>14905757112.330999</v>
      </c>
      <c r="W24" s="25">
        <f t="shared" si="9"/>
        <v>74508467385.408997</v>
      </c>
      <c r="X24" s="24">
        <v>74508467385.408997</v>
      </c>
      <c r="Y24" s="26">
        <f t="shared" si="10"/>
        <v>0</v>
      </c>
      <c r="Z24" s="27">
        <f t="shared" si="11"/>
        <v>0.415899638755381</v>
      </c>
      <c r="AA24" s="28">
        <f t="shared" si="15"/>
        <v>0</v>
      </c>
      <c r="AB24" s="28">
        <f t="shared" si="16"/>
        <v>0</v>
      </c>
      <c r="AC24" s="28">
        <f t="shared" si="17"/>
        <v>0</v>
      </c>
      <c r="AD24" s="28">
        <f t="shared" si="18"/>
        <v>-3.814697265625E-6</v>
      </c>
      <c r="AE24" s="28">
        <f t="shared" si="19"/>
        <v>0</v>
      </c>
      <c r="AF24" s="28">
        <f t="shared" si="20"/>
        <v>0</v>
      </c>
      <c r="AG24" s="33">
        <f t="shared" si="21"/>
        <v>2</v>
      </c>
      <c r="AH24" s="33">
        <f t="shared" si="22"/>
        <v>2</v>
      </c>
      <c r="AI24" s="33">
        <f t="shared" si="23"/>
        <v>2</v>
      </c>
      <c r="AJ24" s="33">
        <f t="shared" si="24"/>
        <v>2</v>
      </c>
      <c r="AK24" s="33">
        <f t="shared" si="25"/>
        <v>2</v>
      </c>
      <c r="AL24" s="33">
        <f t="shared" si="26"/>
        <v>15</v>
      </c>
      <c r="AM24" s="33">
        <f t="shared" si="27"/>
        <v>23</v>
      </c>
      <c r="AN24" s="33"/>
      <c r="AO24" s="34"/>
    </row>
    <row r="25" spans="1:41" s="18" customFormat="1" ht="27" customHeight="1" x14ac:dyDescent="0.25">
      <c r="A25" s="31" t="s">
        <v>57</v>
      </c>
      <c r="B25" s="32" t="str">
        <f>'[1]05-TH'!B22</f>
        <v>Hà Tĩnh</v>
      </c>
      <c r="C25" s="22">
        <f>'[1]05-TH'!C22</f>
        <v>1401223663.8</v>
      </c>
      <c r="D25" s="22">
        <f t="shared" si="28"/>
        <v>459062903</v>
      </c>
      <c r="E25" s="22">
        <f t="shared" si="29"/>
        <v>942160760.79999995</v>
      </c>
      <c r="F25" s="22">
        <f>'[1]05-TH'!F22</f>
        <v>109525322</v>
      </c>
      <c r="G25" s="22">
        <f>'[1]05-TH'!G22</f>
        <v>214332615</v>
      </c>
      <c r="H25" s="22">
        <f>'[1]05-TH'!H22</f>
        <v>1077365726.8</v>
      </c>
      <c r="I25" s="22">
        <f>'[1]05-TH'!I22</f>
        <v>480202919.80000001</v>
      </c>
      <c r="J25" s="22">
        <f>'[1]05-TH'!J22</f>
        <v>295306499</v>
      </c>
      <c r="K25" s="22">
        <f>'[1]05-TH'!K22</f>
        <v>268622913</v>
      </c>
      <c r="L25" s="22">
        <f>'[1]05-TH'!L22</f>
        <v>26652124</v>
      </c>
      <c r="M25" s="22">
        <f>'[1]05-TH'!M22</f>
        <v>31462</v>
      </c>
      <c r="N25" s="22">
        <f>'[1]05-TH'!N22</f>
        <v>184700189.80000001</v>
      </c>
      <c r="O25" s="22">
        <f>'[1]05-TH'!O22</f>
        <v>196231</v>
      </c>
      <c r="P25" s="22">
        <f>'[1]05-TH'!P22</f>
        <v>531937310</v>
      </c>
      <c r="Q25" s="22">
        <f>'[1]05-TH'!Q22</f>
        <v>63393016</v>
      </c>
      <c r="R25" s="22">
        <f>'[1]05-TH'!R22</f>
        <v>1832480</v>
      </c>
      <c r="S25" s="22">
        <f>'[1]05-TH'!S22</f>
        <v>1</v>
      </c>
      <c r="T25" s="22">
        <f t="shared" si="13"/>
        <v>782059227.79999995</v>
      </c>
      <c r="U25" s="23">
        <f t="shared" si="14"/>
        <v>0.61496189803050838</v>
      </c>
      <c r="V25" s="22">
        <f>'[1]05-TH'!V22</f>
        <v>2063708426</v>
      </c>
      <c r="W25" s="25">
        <f t="shared" si="9"/>
        <v>2522771329</v>
      </c>
      <c r="X25" s="24">
        <v>2522771329</v>
      </c>
      <c r="Y25" s="26">
        <f t="shared" si="10"/>
        <v>0</v>
      </c>
      <c r="Z25" s="27">
        <f t="shared" si="11"/>
        <v>0.44571950625002937</v>
      </c>
      <c r="AA25" s="28">
        <f t="shared" si="15"/>
        <v>0</v>
      </c>
      <c r="AB25" s="28">
        <f t="shared" si="16"/>
        <v>0</v>
      </c>
      <c r="AC25" s="28">
        <f t="shared" si="17"/>
        <v>0</v>
      </c>
      <c r="AD25" s="28">
        <f t="shared" si="18"/>
        <v>0</v>
      </c>
      <c r="AE25" s="28">
        <f t="shared" si="19"/>
        <v>0</v>
      </c>
      <c r="AF25" s="28">
        <f t="shared" si="20"/>
        <v>0</v>
      </c>
      <c r="AG25" s="33">
        <f t="shared" si="21"/>
        <v>29</v>
      </c>
      <c r="AH25" s="33">
        <f t="shared" si="22"/>
        <v>27</v>
      </c>
      <c r="AI25" s="33">
        <f t="shared" si="23"/>
        <v>29</v>
      </c>
      <c r="AJ25" s="33">
        <f t="shared" si="24"/>
        <v>30</v>
      </c>
      <c r="AK25" s="33">
        <f t="shared" si="25"/>
        <v>29</v>
      </c>
      <c r="AL25" s="33">
        <f t="shared" si="26"/>
        <v>12</v>
      </c>
      <c r="AM25" s="33">
        <f t="shared" si="27"/>
        <v>5</v>
      </c>
      <c r="AN25" s="33"/>
      <c r="AO25" s="34"/>
    </row>
    <row r="26" spans="1:41" s="18" customFormat="1" ht="27" customHeight="1" x14ac:dyDescent="0.25">
      <c r="A26" s="31" t="s">
        <v>58</v>
      </c>
      <c r="B26" s="32" t="str">
        <f>'[1]05-TH'!B23</f>
        <v>Hải Phòng</v>
      </c>
      <c r="C26" s="22">
        <f>'[1]05-TH'!C23</f>
        <v>24560833317</v>
      </c>
      <c r="D26" s="22">
        <f t="shared" si="28"/>
        <v>14954404712.099998</v>
      </c>
      <c r="E26" s="22">
        <f t="shared" si="29"/>
        <v>9606428604.9000015</v>
      </c>
      <c r="F26" s="22">
        <f>'[1]05-TH'!F23</f>
        <v>3454177700</v>
      </c>
      <c r="G26" s="22">
        <f>'[1]05-TH'!G23</f>
        <v>27089810</v>
      </c>
      <c r="H26" s="22">
        <f>'[1]05-TH'!H23</f>
        <v>21079565807</v>
      </c>
      <c r="I26" s="22">
        <f>'[1]05-TH'!I23</f>
        <v>6111980884</v>
      </c>
      <c r="J26" s="22">
        <f>'[1]05-TH'!J23</f>
        <v>3482134788</v>
      </c>
      <c r="K26" s="22">
        <f>'[1]05-TH'!K23</f>
        <v>1619774136</v>
      </c>
      <c r="L26" s="22">
        <f>'[1]05-TH'!L23</f>
        <v>1862119202</v>
      </c>
      <c r="M26" s="22">
        <f>'[1]05-TH'!M23</f>
        <v>241450</v>
      </c>
      <c r="N26" s="22">
        <f>'[1]05-TH'!N23</f>
        <v>2626152688</v>
      </c>
      <c r="O26" s="22">
        <f>'[1]05-TH'!O23</f>
        <v>3693408</v>
      </c>
      <c r="P26" s="22">
        <f>'[1]05-TH'!P23</f>
        <v>10264003019</v>
      </c>
      <c r="Q26" s="22">
        <f>'[1]05-TH'!Q23</f>
        <v>2965168811</v>
      </c>
      <c r="R26" s="22">
        <f>'[1]05-TH'!R23</f>
        <v>11877929</v>
      </c>
      <c r="S26" s="22">
        <f>'[1]05-TH'!S23</f>
        <v>1726535164</v>
      </c>
      <c r="T26" s="22">
        <f t="shared" si="13"/>
        <v>17597431019</v>
      </c>
      <c r="U26" s="23">
        <f t="shared" si="14"/>
        <v>0.56972278776518503</v>
      </c>
      <c r="V26" s="22">
        <f>'[1]05-TH'!V23</f>
        <v>3570365852</v>
      </c>
      <c r="W26" s="25">
        <f t="shared" si="9"/>
        <v>18524770564.099998</v>
      </c>
      <c r="X26" s="24">
        <v>18524770564.099998</v>
      </c>
      <c r="Y26" s="26">
        <f t="shared" si="10"/>
        <v>0</v>
      </c>
      <c r="Z26" s="27">
        <f t="shared" si="11"/>
        <v>0.28994813934784003</v>
      </c>
      <c r="AA26" s="28">
        <f t="shared" si="15"/>
        <v>0</v>
      </c>
      <c r="AB26" s="28">
        <f t="shared" si="16"/>
        <v>0</v>
      </c>
      <c r="AC26" s="28">
        <f t="shared" si="17"/>
        <v>0</v>
      </c>
      <c r="AD26" s="28">
        <f t="shared" si="18"/>
        <v>0</v>
      </c>
      <c r="AE26" s="28">
        <f t="shared" si="19"/>
        <v>0</v>
      </c>
      <c r="AF26" s="28">
        <f t="shared" si="20"/>
        <v>0</v>
      </c>
      <c r="AG26" s="33">
        <f t="shared" si="21"/>
        <v>7</v>
      </c>
      <c r="AH26" s="33">
        <f t="shared" si="22"/>
        <v>11</v>
      </c>
      <c r="AI26" s="33">
        <f t="shared" si="23"/>
        <v>8</v>
      </c>
      <c r="AJ26" s="33">
        <f t="shared" si="24"/>
        <v>10</v>
      </c>
      <c r="AK26" s="33">
        <f t="shared" si="25"/>
        <v>10</v>
      </c>
      <c r="AL26" s="33">
        <f t="shared" si="26"/>
        <v>31</v>
      </c>
      <c r="AM26" s="33">
        <f t="shared" si="27"/>
        <v>16</v>
      </c>
      <c r="AN26" s="33"/>
      <c r="AO26" s="34"/>
    </row>
    <row r="27" spans="1:41" s="18" customFormat="1" ht="27" customHeight="1" x14ac:dyDescent="0.25">
      <c r="A27" s="31" t="s">
        <v>59</v>
      </c>
      <c r="B27" s="32" t="str">
        <f>'[1]05-TH'!B24</f>
        <v>Hồ Chí Minh</v>
      </c>
      <c r="C27" s="22">
        <f>'[1]05-TH'!C24</f>
        <v>278301002060</v>
      </c>
      <c r="D27" s="22">
        <f t="shared" si="28"/>
        <v>134114703363.69699</v>
      </c>
      <c r="E27" s="22">
        <f t="shared" si="29"/>
        <v>144186298696.30301</v>
      </c>
      <c r="F27" s="22">
        <f>'[1]05-TH'!F24</f>
        <v>19683123570</v>
      </c>
      <c r="G27" s="22">
        <f>'[1]05-TH'!G24</f>
        <v>549421630</v>
      </c>
      <c r="H27" s="22">
        <f>'[1]05-TH'!H24</f>
        <v>258068456860</v>
      </c>
      <c r="I27" s="22">
        <f>'[1]05-TH'!I24</f>
        <v>98936047457</v>
      </c>
      <c r="J27" s="22">
        <f>'[1]05-TH'!J24</f>
        <v>55773446665</v>
      </c>
      <c r="K27" s="22">
        <f>'[1]05-TH'!K24</f>
        <v>48971051926</v>
      </c>
      <c r="L27" s="22">
        <f>'[1]05-TH'!L24</f>
        <v>6802160459</v>
      </c>
      <c r="M27" s="22">
        <f>'[1]05-TH'!M24</f>
        <v>234280</v>
      </c>
      <c r="N27" s="22">
        <f>'[1]05-TH'!N24</f>
        <v>42728675226</v>
      </c>
      <c r="O27" s="22">
        <f>'[1]05-TH'!O24</f>
        <v>433925566</v>
      </c>
      <c r="P27" s="22">
        <f>'[1]05-TH'!P24</f>
        <v>131356452602</v>
      </c>
      <c r="Q27" s="22">
        <f>'[1]05-TH'!Q24</f>
        <v>5180658550</v>
      </c>
      <c r="R27" s="22">
        <f>'[1]05-TH'!R24</f>
        <v>784337787</v>
      </c>
      <c r="S27" s="22">
        <f>'[1]05-TH'!S24</f>
        <v>21810960464</v>
      </c>
      <c r="T27" s="22">
        <f t="shared" si="13"/>
        <v>202295010195</v>
      </c>
      <c r="U27" s="23">
        <f t="shared" si="14"/>
        <v>0.56373231090761422</v>
      </c>
      <c r="V27" s="22">
        <f>'[1]05-TH'!V24</f>
        <v>11123410356.010002</v>
      </c>
      <c r="W27" s="25">
        <f t="shared" si="9"/>
        <v>145238113719.707</v>
      </c>
      <c r="X27" s="24">
        <v>145238113719.707</v>
      </c>
      <c r="Y27" s="26">
        <f t="shared" si="10"/>
        <v>0</v>
      </c>
      <c r="Z27" s="27">
        <f t="shared" si="11"/>
        <v>0.3833713296881997</v>
      </c>
      <c r="AA27" s="28">
        <f t="shared" si="15"/>
        <v>0</v>
      </c>
      <c r="AB27" s="28">
        <f t="shared" si="16"/>
        <v>0</v>
      </c>
      <c r="AC27" s="28">
        <f t="shared" si="17"/>
        <v>0</v>
      </c>
      <c r="AD27" s="28">
        <f t="shared" si="18"/>
        <v>0</v>
      </c>
      <c r="AE27" s="28">
        <f t="shared" si="19"/>
        <v>0</v>
      </c>
      <c r="AF27" s="28">
        <f t="shared" si="20"/>
        <v>0</v>
      </c>
      <c r="AG27" s="33">
        <f t="shared" si="21"/>
        <v>1</v>
      </c>
      <c r="AH27" s="33">
        <f t="shared" si="22"/>
        <v>1</v>
      </c>
      <c r="AI27" s="33">
        <f t="shared" si="23"/>
        <v>1</v>
      </c>
      <c r="AJ27" s="33">
        <f t="shared" si="24"/>
        <v>1</v>
      </c>
      <c r="AK27" s="33">
        <f t="shared" si="25"/>
        <v>1</v>
      </c>
      <c r="AL27" s="33">
        <f t="shared" si="26"/>
        <v>20</v>
      </c>
      <c r="AM27" s="33">
        <f t="shared" si="27"/>
        <v>22</v>
      </c>
      <c r="AN27" s="33"/>
      <c r="AO27" s="34"/>
    </row>
    <row r="28" spans="1:41" s="18" customFormat="1" ht="27" customHeight="1" x14ac:dyDescent="0.25">
      <c r="A28" s="31" t="s">
        <v>60</v>
      </c>
      <c r="B28" s="32" t="str">
        <f>'[1]05-TH'!B25</f>
        <v>Huế</v>
      </c>
      <c r="C28" s="22">
        <f>'[1]05-TH'!C25</f>
        <v>4202744400</v>
      </c>
      <c r="D28" s="22">
        <f t="shared" si="28"/>
        <v>1877999983.325</v>
      </c>
      <c r="E28" s="22">
        <f t="shared" si="29"/>
        <v>2324744416.6750002</v>
      </c>
      <c r="F28" s="22">
        <f>'[1]05-TH'!F25</f>
        <v>101310894</v>
      </c>
      <c r="G28" s="22">
        <f>'[1]05-TH'!G25</f>
        <v>54699987</v>
      </c>
      <c r="H28" s="22">
        <f>'[1]05-TH'!H25</f>
        <v>4046733519</v>
      </c>
      <c r="I28" s="22">
        <f>'[1]05-TH'!I25</f>
        <v>2849381972</v>
      </c>
      <c r="J28" s="22">
        <f>'[1]05-TH'!J25</f>
        <v>1483145861</v>
      </c>
      <c r="K28" s="22">
        <f>'[1]05-TH'!K25</f>
        <v>1292836768</v>
      </c>
      <c r="L28" s="22">
        <f>'[1]05-TH'!L25</f>
        <v>190306393</v>
      </c>
      <c r="M28" s="22">
        <f>'[1]05-TH'!M25</f>
        <v>2700</v>
      </c>
      <c r="N28" s="22">
        <f>'[1]05-TH'!N25</f>
        <v>1189827546</v>
      </c>
      <c r="O28" s="22">
        <f>'[1]05-TH'!O25</f>
        <v>176408565</v>
      </c>
      <c r="P28" s="22">
        <f>'[1]05-TH'!P25</f>
        <v>1038717532</v>
      </c>
      <c r="Q28" s="22">
        <f>'[1]05-TH'!Q25</f>
        <v>38319626</v>
      </c>
      <c r="R28" s="22">
        <f>'[1]05-TH'!R25</f>
        <v>11057130</v>
      </c>
      <c r="S28" s="22">
        <f>'[1]05-TH'!S25</f>
        <v>109257259</v>
      </c>
      <c r="T28" s="22">
        <f t="shared" si="13"/>
        <v>2563587658</v>
      </c>
      <c r="U28" s="23">
        <f t="shared" si="14"/>
        <v>0.5205149311585523</v>
      </c>
      <c r="V28" s="22">
        <f>'[1]05-TH'!V25</f>
        <v>200067680.29899999</v>
      </c>
      <c r="W28" s="25">
        <f t="shared" si="9"/>
        <v>2078067663.6240001</v>
      </c>
      <c r="X28" s="24">
        <v>2078067663.6240001</v>
      </c>
      <c r="Y28" s="26">
        <f t="shared" si="10"/>
        <v>0</v>
      </c>
      <c r="Z28" s="27">
        <f t="shared" si="11"/>
        <v>0.70411900329530941</v>
      </c>
      <c r="AA28" s="28">
        <f t="shared" si="15"/>
        <v>0</v>
      </c>
      <c r="AB28" s="28">
        <f t="shared" si="16"/>
        <v>0</v>
      </c>
      <c r="AC28" s="28">
        <f t="shared" si="17"/>
        <v>0</v>
      </c>
      <c r="AD28" s="28">
        <f t="shared" si="18"/>
        <v>0</v>
      </c>
      <c r="AE28" s="28">
        <f t="shared" si="19"/>
        <v>0</v>
      </c>
      <c r="AF28" s="28">
        <f t="shared" si="20"/>
        <v>0</v>
      </c>
      <c r="AG28" s="33">
        <f t="shared" si="21"/>
        <v>25</v>
      </c>
      <c r="AH28" s="33">
        <f t="shared" si="22"/>
        <v>23</v>
      </c>
      <c r="AI28" s="33">
        <f t="shared" si="23"/>
        <v>25</v>
      </c>
      <c r="AJ28" s="33">
        <f t="shared" si="24"/>
        <v>16</v>
      </c>
      <c r="AK28" s="33">
        <f t="shared" si="25"/>
        <v>19</v>
      </c>
      <c r="AL28" s="33">
        <f t="shared" si="26"/>
        <v>2</v>
      </c>
      <c r="AM28" s="33">
        <f t="shared" si="27"/>
        <v>32</v>
      </c>
      <c r="AN28" s="33"/>
      <c r="AO28" s="34"/>
    </row>
    <row r="29" spans="1:41" s="18" customFormat="1" ht="27" customHeight="1" x14ac:dyDescent="0.25">
      <c r="A29" s="31" t="s">
        <v>61</v>
      </c>
      <c r="B29" s="32" t="str">
        <f>'[1]05-TH'!B26</f>
        <v>Hưng Yên</v>
      </c>
      <c r="C29" s="22">
        <f>'[1]05-TH'!C26</f>
        <v>8802838987.1849995</v>
      </c>
      <c r="D29" s="22">
        <f t="shared" si="28"/>
        <v>4748204211.1850004</v>
      </c>
      <c r="E29" s="22">
        <f t="shared" si="29"/>
        <v>4054634775.999999</v>
      </c>
      <c r="F29" s="22">
        <f>'[1]05-TH'!F26</f>
        <v>1992982793</v>
      </c>
      <c r="G29" s="22">
        <f>'[1]05-TH'!G26</f>
        <v>16643638</v>
      </c>
      <c r="H29" s="22">
        <f>'[1]05-TH'!H26</f>
        <v>6793212556.1849995</v>
      </c>
      <c r="I29" s="22">
        <f>'[1]05-TH'!I26</f>
        <v>2345521973.3249998</v>
      </c>
      <c r="J29" s="22">
        <f>'[1]05-TH'!J26</f>
        <v>1353376427</v>
      </c>
      <c r="K29" s="22">
        <f>'[1]05-TH'!K26</f>
        <v>1078334718</v>
      </c>
      <c r="L29" s="22">
        <f>'[1]05-TH'!L26</f>
        <v>274985309</v>
      </c>
      <c r="M29" s="22">
        <f>'[1]05-TH'!M26</f>
        <v>56400</v>
      </c>
      <c r="N29" s="22">
        <f>'[1]05-TH'!N26</f>
        <v>992145546.32500005</v>
      </c>
      <c r="O29" s="22">
        <f>'[1]05-TH'!O26</f>
        <v>0</v>
      </c>
      <c r="P29" s="22">
        <f>'[1]05-TH'!P26</f>
        <v>3859610161.8600001</v>
      </c>
      <c r="Q29" s="22">
        <f>'[1]05-TH'!Q26</f>
        <v>583074979</v>
      </c>
      <c r="R29" s="22">
        <f>'[1]05-TH'!R26</f>
        <v>153081</v>
      </c>
      <c r="S29" s="22">
        <f>'[1]05-TH'!S26</f>
        <v>4852361</v>
      </c>
      <c r="T29" s="22">
        <f t="shared" si="13"/>
        <v>5439836129.1850004</v>
      </c>
      <c r="U29" s="23">
        <f t="shared" si="14"/>
        <v>0.57700436934362231</v>
      </c>
      <c r="V29" s="22">
        <f>'[1]05-TH'!V26</f>
        <v>1910766239.7030001</v>
      </c>
      <c r="W29" s="25">
        <f t="shared" si="9"/>
        <v>6658970450.8880005</v>
      </c>
      <c r="X29" s="24">
        <v>6658970450.8880005</v>
      </c>
      <c r="Y29" s="26">
        <f t="shared" si="10"/>
        <v>0</v>
      </c>
      <c r="Z29" s="27">
        <f t="shared" si="11"/>
        <v>0.34527433875000396</v>
      </c>
      <c r="AA29" s="28">
        <f t="shared" si="15"/>
        <v>0</v>
      </c>
      <c r="AB29" s="28">
        <f t="shared" si="16"/>
        <v>0</v>
      </c>
      <c r="AC29" s="28">
        <f t="shared" si="17"/>
        <v>-4.76837158203125E-7</v>
      </c>
      <c r="AD29" s="28">
        <f t="shared" si="18"/>
        <v>-2.384185791015625E-7</v>
      </c>
      <c r="AE29" s="28">
        <f t="shared" si="19"/>
        <v>0</v>
      </c>
      <c r="AF29" s="28">
        <f t="shared" si="20"/>
        <v>0</v>
      </c>
      <c r="AG29" s="33">
        <f t="shared" si="21"/>
        <v>17</v>
      </c>
      <c r="AH29" s="33">
        <f t="shared" si="22"/>
        <v>17</v>
      </c>
      <c r="AI29" s="33">
        <f t="shared" si="23"/>
        <v>19</v>
      </c>
      <c r="AJ29" s="33">
        <f t="shared" si="24"/>
        <v>21</v>
      </c>
      <c r="AK29" s="33">
        <f t="shared" si="25"/>
        <v>20</v>
      </c>
      <c r="AL29" s="33">
        <f t="shared" si="26"/>
        <v>24</v>
      </c>
      <c r="AM29" s="33">
        <f t="shared" si="27"/>
        <v>13</v>
      </c>
      <c r="AN29" s="33"/>
      <c r="AO29" s="34"/>
    </row>
    <row r="30" spans="1:41" s="18" customFormat="1" ht="27" customHeight="1" x14ac:dyDescent="0.25">
      <c r="A30" s="31" t="s">
        <v>62</v>
      </c>
      <c r="B30" s="32" t="str">
        <f>'[1]05-TH'!B27</f>
        <v>Khánh Hòa</v>
      </c>
      <c r="C30" s="22">
        <f>'[1]05-TH'!C27</f>
        <v>11582951289.355</v>
      </c>
      <c r="D30" s="22">
        <f t="shared" si="28"/>
        <v>4510787996.1999998</v>
      </c>
      <c r="E30" s="22">
        <f t="shared" si="29"/>
        <v>7072163293.1549997</v>
      </c>
      <c r="F30" s="22">
        <f>'[1]05-TH'!F27</f>
        <v>344698754.35899997</v>
      </c>
      <c r="G30" s="22">
        <f>'[1]05-TH'!G27</f>
        <v>21985</v>
      </c>
      <c r="H30" s="22">
        <f>'[1]05-TH'!H27</f>
        <v>11238230550.398001</v>
      </c>
      <c r="I30" s="22">
        <f>'[1]05-TH'!I27</f>
        <v>4846290090.3369999</v>
      </c>
      <c r="J30" s="22">
        <f>'[1]05-TH'!J27</f>
        <v>2932064330.8299999</v>
      </c>
      <c r="K30" s="22">
        <f>'[1]05-TH'!K27</f>
        <v>2787457445.888</v>
      </c>
      <c r="L30" s="22">
        <f>'[1]05-TH'!L27</f>
        <v>144582698.942</v>
      </c>
      <c r="M30" s="22">
        <f>'[1]05-TH'!M27</f>
        <v>24186</v>
      </c>
      <c r="N30" s="22">
        <f>'[1]05-TH'!N27</f>
        <v>1904529380.507</v>
      </c>
      <c r="O30" s="22">
        <f>'[1]05-TH'!O27</f>
        <v>9696379</v>
      </c>
      <c r="P30" s="22">
        <f>'[1]05-TH'!P27</f>
        <v>3747455663.4700003</v>
      </c>
      <c r="Q30" s="22">
        <f>'[1]05-TH'!Q27</f>
        <v>129149459.72400001</v>
      </c>
      <c r="R30" s="22">
        <f>'[1]05-TH'!R27</f>
        <v>3950723</v>
      </c>
      <c r="S30" s="22">
        <f>'[1]05-TH'!S27</f>
        <v>2511384613.8670001</v>
      </c>
      <c r="T30" s="22">
        <f t="shared" si="13"/>
        <v>8306166219.5680008</v>
      </c>
      <c r="U30" s="23">
        <f t="shared" si="14"/>
        <v>0.60501213839349655</v>
      </c>
      <c r="V30" s="22">
        <f>'[1]05-TH'!V27</f>
        <v>480454145.47399998</v>
      </c>
      <c r="W30" s="25">
        <f t="shared" si="9"/>
        <v>4991242141.6739998</v>
      </c>
      <c r="X30" s="24">
        <v>4991242141.6739998</v>
      </c>
      <c r="Y30" s="26">
        <f t="shared" si="10"/>
        <v>0</v>
      </c>
      <c r="Z30" s="27">
        <f t="shared" si="11"/>
        <v>0.43123248527459412</v>
      </c>
      <c r="AA30" s="28">
        <f t="shared" si="15"/>
        <v>0</v>
      </c>
      <c r="AB30" s="28">
        <f t="shared" si="16"/>
        <v>-0.40200042724609375</v>
      </c>
      <c r="AC30" s="28">
        <f t="shared" si="17"/>
        <v>0</v>
      </c>
      <c r="AD30" s="28">
        <f t="shared" si="18"/>
        <v>0</v>
      </c>
      <c r="AE30" s="28">
        <f t="shared" si="19"/>
        <v>-8.9406967163085938E-8</v>
      </c>
      <c r="AF30" s="28">
        <f t="shared" si="20"/>
        <v>0</v>
      </c>
      <c r="AG30" s="33">
        <f t="shared" si="21"/>
        <v>14</v>
      </c>
      <c r="AH30" s="33">
        <f t="shared" si="22"/>
        <v>13</v>
      </c>
      <c r="AI30" s="33">
        <f t="shared" si="23"/>
        <v>14</v>
      </c>
      <c r="AJ30" s="33">
        <f t="shared" si="24"/>
        <v>13</v>
      </c>
      <c r="AK30" s="33">
        <f t="shared" si="25"/>
        <v>12</v>
      </c>
      <c r="AL30" s="33">
        <f t="shared" si="26"/>
        <v>14</v>
      </c>
      <c r="AM30" s="33">
        <f t="shared" si="27"/>
        <v>6</v>
      </c>
      <c r="AN30" s="33"/>
      <c r="AO30" s="34"/>
    </row>
    <row r="31" spans="1:41" s="18" customFormat="1" ht="27" customHeight="1" x14ac:dyDescent="0.25">
      <c r="A31" s="31" t="s">
        <v>63</v>
      </c>
      <c r="B31" s="32" t="str">
        <f>'[1]05-TH'!B28</f>
        <v>Lai Châu</v>
      </c>
      <c r="C31" s="22">
        <f>'[1]05-TH'!C28</f>
        <v>162598225</v>
      </c>
      <c r="D31" s="22">
        <f t="shared" si="28"/>
        <v>109899005</v>
      </c>
      <c r="E31" s="22">
        <f t="shared" si="29"/>
        <v>52699220</v>
      </c>
      <c r="F31" s="22">
        <f>'[1]05-TH'!F28</f>
        <v>14633948</v>
      </c>
      <c r="G31" s="22">
        <f>'[1]05-TH'!G28</f>
        <v>0</v>
      </c>
      <c r="H31" s="22">
        <f>'[1]05-TH'!H28</f>
        <v>147964277</v>
      </c>
      <c r="I31" s="22">
        <f>'[1]05-TH'!I28</f>
        <v>80617956</v>
      </c>
      <c r="J31" s="22">
        <f>'[1]05-TH'!J28</f>
        <v>47496052</v>
      </c>
      <c r="K31" s="22">
        <f>'[1]05-TH'!K28</f>
        <v>43964708</v>
      </c>
      <c r="L31" s="22">
        <f>'[1]05-TH'!L28</f>
        <v>3503087</v>
      </c>
      <c r="M31" s="22">
        <f>'[1]05-TH'!M28</f>
        <v>28257</v>
      </c>
      <c r="N31" s="22">
        <f>'[1]05-TH'!N28</f>
        <v>33121904</v>
      </c>
      <c r="O31" s="22">
        <f>'[1]05-TH'!O28</f>
        <v>0</v>
      </c>
      <c r="P31" s="22">
        <f>'[1]05-TH'!P28</f>
        <v>66475821</v>
      </c>
      <c r="Q31" s="22">
        <f>'[1]05-TH'!Q28</f>
        <v>870500</v>
      </c>
      <c r="R31" s="22">
        <f>'[1]05-TH'!R28</f>
        <v>0</v>
      </c>
      <c r="S31" s="22">
        <f>'[1]05-TH'!S28</f>
        <v>0</v>
      </c>
      <c r="T31" s="22">
        <f t="shared" si="13"/>
        <v>100468225</v>
      </c>
      <c r="U31" s="23">
        <f t="shared" si="14"/>
        <v>0.58914979189003502</v>
      </c>
      <c r="V31" s="22">
        <f>'[1]05-TH'!V28</f>
        <v>66730646</v>
      </c>
      <c r="W31" s="25">
        <f t="shared" si="9"/>
        <v>176629651</v>
      </c>
      <c r="X31" s="24">
        <v>176629651</v>
      </c>
      <c r="Y31" s="26">
        <f t="shared" si="10"/>
        <v>0</v>
      </c>
      <c r="Z31" s="27">
        <f t="shared" si="11"/>
        <v>0.5448474296265442</v>
      </c>
      <c r="AA31" s="28">
        <f t="shared" si="15"/>
        <v>0</v>
      </c>
      <c r="AB31" s="28">
        <f t="shared" si="16"/>
        <v>0</v>
      </c>
      <c r="AC31" s="28">
        <f t="shared" si="17"/>
        <v>0</v>
      </c>
      <c r="AD31" s="28">
        <f t="shared" si="18"/>
        <v>0</v>
      </c>
      <c r="AE31" s="28">
        <f t="shared" si="19"/>
        <v>0</v>
      </c>
      <c r="AF31" s="28">
        <f t="shared" si="20"/>
        <v>0</v>
      </c>
      <c r="AG31" s="33">
        <f t="shared" si="21"/>
        <v>34</v>
      </c>
      <c r="AH31" s="33">
        <f t="shared" si="22"/>
        <v>34</v>
      </c>
      <c r="AI31" s="33">
        <f t="shared" si="23"/>
        <v>34</v>
      </c>
      <c r="AJ31" s="33">
        <f t="shared" si="24"/>
        <v>34</v>
      </c>
      <c r="AK31" s="33">
        <f t="shared" si="25"/>
        <v>34</v>
      </c>
      <c r="AL31" s="33">
        <f t="shared" si="26"/>
        <v>6</v>
      </c>
      <c r="AM31" s="33">
        <f t="shared" si="27"/>
        <v>12</v>
      </c>
      <c r="AN31" s="33"/>
      <c r="AO31" s="34"/>
    </row>
    <row r="32" spans="1:41" s="18" customFormat="1" ht="27" customHeight="1" x14ac:dyDescent="0.25">
      <c r="A32" s="31" t="s">
        <v>67</v>
      </c>
      <c r="B32" s="32" t="str">
        <f>'[1]05-TH'!B29</f>
        <v>Lâm Đồng</v>
      </c>
      <c r="C32" s="22">
        <f>'[1]05-TH'!C29</f>
        <v>25258437773.000999</v>
      </c>
      <c r="D32" s="22">
        <f t="shared" si="28"/>
        <v>12673126968.373999</v>
      </c>
      <c r="E32" s="22">
        <f t="shared" si="29"/>
        <v>12585310804.627001</v>
      </c>
      <c r="F32" s="22">
        <f>'[1]05-TH'!F29</f>
        <v>594594774</v>
      </c>
      <c r="G32" s="22">
        <f>'[1]05-TH'!G29</f>
        <v>3285707</v>
      </c>
      <c r="H32" s="22">
        <f>'[1]05-TH'!H29</f>
        <v>24660557292.000999</v>
      </c>
      <c r="I32" s="22">
        <f>'[1]05-TH'!I29</f>
        <v>9824668424.0009995</v>
      </c>
      <c r="J32" s="22">
        <f>'[1]05-TH'!J29</f>
        <v>5809424084</v>
      </c>
      <c r="K32" s="22">
        <f>'[1]05-TH'!K29</f>
        <v>5085550759</v>
      </c>
      <c r="L32" s="22">
        <f>'[1]05-TH'!L29</f>
        <v>723832756</v>
      </c>
      <c r="M32" s="22">
        <f>'[1]05-TH'!M29</f>
        <v>40569</v>
      </c>
      <c r="N32" s="22">
        <f>'[1]05-TH'!N29</f>
        <v>3997178326.0009999</v>
      </c>
      <c r="O32" s="22">
        <f>'[1]05-TH'!O29</f>
        <v>18066014</v>
      </c>
      <c r="P32" s="22">
        <f>'[1]05-TH'!P29</f>
        <v>6854429563</v>
      </c>
      <c r="Q32" s="22">
        <f>'[1]05-TH'!Q29</f>
        <v>1404181039</v>
      </c>
      <c r="R32" s="22">
        <f>'[1]05-TH'!R29</f>
        <v>6305599</v>
      </c>
      <c r="S32" s="22">
        <f>'[1]05-TH'!S29</f>
        <v>6570972667</v>
      </c>
      <c r="T32" s="22">
        <f t="shared" si="13"/>
        <v>18851133208.000999</v>
      </c>
      <c r="U32" s="23">
        <f t="shared" si="14"/>
        <v>0.59130993874642834</v>
      </c>
      <c r="V32" s="22">
        <f>'[1]05-TH'!V29</f>
        <v>1837290165.052</v>
      </c>
      <c r="W32" s="25">
        <f t="shared" si="9"/>
        <v>14510417133.425999</v>
      </c>
      <c r="X32" s="24">
        <v>14510417133.425999</v>
      </c>
      <c r="Y32" s="26">
        <f t="shared" si="10"/>
        <v>0</v>
      </c>
      <c r="Z32" s="27">
        <f t="shared" si="11"/>
        <v>0.39839604221709013</v>
      </c>
      <c r="AA32" s="28">
        <f t="shared" si="15"/>
        <v>0</v>
      </c>
      <c r="AB32" s="28">
        <f t="shared" si="16"/>
        <v>0</v>
      </c>
      <c r="AC32" s="28">
        <f t="shared" si="17"/>
        <v>0</v>
      </c>
      <c r="AD32" s="28">
        <f t="shared" si="18"/>
        <v>-4.76837158203125E-7</v>
      </c>
      <c r="AE32" s="28">
        <f t="shared" si="19"/>
        <v>0</v>
      </c>
      <c r="AF32" s="28">
        <f t="shared" si="20"/>
        <v>0</v>
      </c>
      <c r="AG32" s="33">
        <f t="shared" si="21"/>
        <v>5</v>
      </c>
      <c r="AH32" s="33">
        <f t="shared" si="22"/>
        <v>5</v>
      </c>
      <c r="AI32" s="33">
        <f t="shared" si="23"/>
        <v>5</v>
      </c>
      <c r="AJ32" s="33">
        <f t="shared" si="24"/>
        <v>4</v>
      </c>
      <c r="AK32" s="33">
        <f t="shared" si="25"/>
        <v>4</v>
      </c>
      <c r="AL32" s="33">
        <f t="shared" si="26"/>
        <v>17</v>
      </c>
      <c r="AM32" s="33">
        <f t="shared" si="27"/>
        <v>11</v>
      </c>
      <c r="AN32" s="33"/>
      <c r="AO32" s="34"/>
    </row>
    <row r="33" spans="1:41" s="18" customFormat="1" ht="27" customHeight="1" x14ac:dyDescent="0.25">
      <c r="A33" s="31" t="s">
        <v>68</v>
      </c>
      <c r="B33" s="32" t="str">
        <f>'[1]05-TH'!B30</f>
        <v>Lạng Sơn</v>
      </c>
      <c r="C33" s="22">
        <f>'[1]05-TH'!C30</f>
        <v>2227718990.0009999</v>
      </c>
      <c r="D33" s="22">
        <f t="shared" si="28"/>
        <v>1756217064.4440002</v>
      </c>
      <c r="E33" s="22">
        <f t="shared" si="29"/>
        <v>471501925.55699968</v>
      </c>
      <c r="F33" s="22">
        <f>'[1]05-TH'!F30</f>
        <v>42213176</v>
      </c>
      <c r="G33" s="22">
        <f>'[1]05-TH'!G30</f>
        <v>298698</v>
      </c>
      <c r="H33" s="22">
        <f>'[1]05-TH'!H30</f>
        <v>2185207116.0009999</v>
      </c>
      <c r="I33" s="22">
        <f>'[1]05-TH'!I30</f>
        <v>719828896.00099993</v>
      </c>
      <c r="J33" s="22">
        <f>'[1]05-TH'!J30</f>
        <v>410049774.00099999</v>
      </c>
      <c r="K33" s="22">
        <f>'[1]05-TH'!K30</f>
        <v>302174204.00099999</v>
      </c>
      <c r="L33" s="22">
        <f>'[1]05-TH'!L30</f>
        <v>107751193</v>
      </c>
      <c r="M33" s="22">
        <f>'[1]05-TH'!M30</f>
        <v>124377</v>
      </c>
      <c r="N33" s="22">
        <f>'[1]05-TH'!N30</f>
        <v>307679499</v>
      </c>
      <c r="O33" s="22">
        <f>'[1]05-TH'!O30</f>
        <v>2099623</v>
      </c>
      <c r="P33" s="22">
        <f>'[1]05-TH'!P30</f>
        <v>1380324643</v>
      </c>
      <c r="Q33" s="22">
        <f>'[1]05-TH'!Q30</f>
        <v>52603163</v>
      </c>
      <c r="R33" s="22">
        <f>'[1]05-TH'!R30</f>
        <v>0</v>
      </c>
      <c r="S33" s="22">
        <f>'[1]05-TH'!S30</f>
        <v>32450414</v>
      </c>
      <c r="T33" s="22">
        <f t="shared" si="13"/>
        <v>1775157342</v>
      </c>
      <c r="U33" s="23">
        <f t="shared" si="14"/>
        <v>0.56964894890858953</v>
      </c>
      <c r="V33" s="22">
        <f>'[1]05-TH'!V30</f>
        <v>404272656</v>
      </c>
      <c r="W33" s="25">
        <f t="shared" si="9"/>
        <v>2160489720.4440002</v>
      </c>
      <c r="X33" s="24">
        <v>2160489720.4440002</v>
      </c>
      <c r="Y33" s="26">
        <f t="shared" si="10"/>
        <v>0</v>
      </c>
      <c r="Z33" s="27">
        <f t="shared" si="11"/>
        <v>0.32940991759092852</v>
      </c>
      <c r="AA33" s="28">
        <f t="shared" si="15"/>
        <v>0</v>
      </c>
      <c r="AB33" s="28">
        <f t="shared" si="16"/>
        <v>0</v>
      </c>
      <c r="AC33" s="28">
        <f t="shared" si="17"/>
        <v>0</v>
      </c>
      <c r="AD33" s="28">
        <f t="shared" si="18"/>
        <v>-5.9604644775390625E-8</v>
      </c>
      <c r="AE33" s="28">
        <f t="shared" si="19"/>
        <v>0</v>
      </c>
      <c r="AF33" s="28">
        <f t="shared" si="20"/>
        <v>0</v>
      </c>
      <c r="AG33" s="33">
        <f t="shared" si="21"/>
        <v>27</v>
      </c>
      <c r="AH33" s="33">
        <f t="shared" si="22"/>
        <v>31</v>
      </c>
      <c r="AI33" s="33">
        <f t="shared" si="23"/>
        <v>27</v>
      </c>
      <c r="AJ33" s="33">
        <f t="shared" si="24"/>
        <v>28</v>
      </c>
      <c r="AK33" s="33">
        <f t="shared" si="25"/>
        <v>28</v>
      </c>
      <c r="AL33" s="33">
        <f t="shared" si="26"/>
        <v>27</v>
      </c>
      <c r="AM33" s="33">
        <f t="shared" si="27"/>
        <v>17</v>
      </c>
      <c r="AN33" s="33"/>
      <c r="AO33" s="34"/>
    </row>
    <row r="34" spans="1:41" s="18" customFormat="1" ht="27" customHeight="1" x14ac:dyDescent="0.25">
      <c r="A34" s="31" t="s">
        <v>69</v>
      </c>
      <c r="B34" s="32" t="str">
        <f>'[1]05-TH'!B31</f>
        <v>Lào Cai</v>
      </c>
      <c r="C34" s="22">
        <f>'[1]05-TH'!C31</f>
        <v>1580688400</v>
      </c>
      <c r="D34" s="22">
        <f t="shared" si="28"/>
        <v>718448676</v>
      </c>
      <c r="E34" s="22">
        <f t="shared" si="29"/>
        <v>862239724</v>
      </c>
      <c r="F34" s="22">
        <f>'[1]05-TH'!F31</f>
        <v>25624624</v>
      </c>
      <c r="G34" s="22">
        <f>'[1]05-TH'!G31</f>
        <v>217854</v>
      </c>
      <c r="H34" s="22">
        <f>'[1]05-TH'!H31</f>
        <v>1554845922</v>
      </c>
      <c r="I34" s="22">
        <f>'[1]05-TH'!I31</f>
        <v>784592321</v>
      </c>
      <c r="J34" s="22">
        <f>'[1]05-TH'!J31</f>
        <v>443003849</v>
      </c>
      <c r="K34" s="22">
        <f>'[1]05-TH'!K31</f>
        <v>363885447</v>
      </c>
      <c r="L34" s="22">
        <f>'[1]05-TH'!L31</f>
        <v>78975733</v>
      </c>
      <c r="M34" s="22">
        <f>'[1]05-TH'!M31</f>
        <v>142669</v>
      </c>
      <c r="N34" s="22">
        <f>'[1]05-TH'!N31</f>
        <v>341476023</v>
      </c>
      <c r="O34" s="22">
        <f>'[1]05-TH'!O31</f>
        <v>112449</v>
      </c>
      <c r="P34" s="22">
        <f>'[1]05-TH'!P31</f>
        <v>620036256</v>
      </c>
      <c r="Q34" s="22">
        <f>'[1]05-TH'!Q31</f>
        <v>140558216</v>
      </c>
      <c r="R34" s="22">
        <f>'[1]05-TH'!R31</f>
        <v>0</v>
      </c>
      <c r="S34" s="22">
        <f>'[1]05-TH'!S31</f>
        <v>9659129</v>
      </c>
      <c r="T34" s="22">
        <f t="shared" si="13"/>
        <v>1111842073</v>
      </c>
      <c r="U34" s="23">
        <f t="shared" si="14"/>
        <v>0.56462934589440117</v>
      </c>
      <c r="V34" s="22">
        <f>'[1]05-TH'!V31</f>
        <v>1054609847</v>
      </c>
      <c r="W34" s="25">
        <f t="shared" si="9"/>
        <v>1773058523</v>
      </c>
      <c r="X34" s="24">
        <v>1773058523</v>
      </c>
      <c r="Y34" s="26">
        <f t="shared" si="10"/>
        <v>0</v>
      </c>
      <c r="Z34" s="27">
        <f t="shared" si="11"/>
        <v>0.50461097778150132</v>
      </c>
      <c r="AA34" s="28">
        <f t="shared" si="15"/>
        <v>0</v>
      </c>
      <c r="AB34" s="28">
        <f t="shared" si="16"/>
        <v>0</v>
      </c>
      <c r="AC34" s="28">
        <f t="shared" si="17"/>
        <v>0</v>
      </c>
      <c r="AD34" s="28">
        <f t="shared" si="18"/>
        <v>0</v>
      </c>
      <c r="AE34" s="28">
        <f t="shared" si="19"/>
        <v>0</v>
      </c>
      <c r="AF34" s="28">
        <f t="shared" si="20"/>
        <v>0</v>
      </c>
      <c r="AG34" s="33">
        <f t="shared" si="21"/>
        <v>28</v>
      </c>
      <c r="AH34" s="33">
        <f t="shared" si="22"/>
        <v>28</v>
      </c>
      <c r="AI34" s="33">
        <f t="shared" si="23"/>
        <v>28</v>
      </c>
      <c r="AJ34" s="33">
        <f t="shared" si="24"/>
        <v>27</v>
      </c>
      <c r="AK34" s="33">
        <f t="shared" si="25"/>
        <v>27</v>
      </c>
      <c r="AL34" s="33">
        <f t="shared" si="26"/>
        <v>9</v>
      </c>
      <c r="AM34" s="33">
        <f t="shared" si="27"/>
        <v>20</v>
      </c>
      <c r="AN34" s="33"/>
      <c r="AO34" s="34"/>
    </row>
    <row r="35" spans="1:41" s="18" customFormat="1" ht="27" customHeight="1" x14ac:dyDescent="0.25">
      <c r="A35" s="31" t="s">
        <v>70</v>
      </c>
      <c r="B35" s="32" t="str">
        <f>'[1]05-TH'!B32</f>
        <v>Nghệ An</v>
      </c>
      <c r="C35" s="22">
        <f>'[1]05-TH'!C32</f>
        <v>4274467021.8340001</v>
      </c>
      <c r="D35" s="22">
        <f t="shared" si="28"/>
        <v>2698467240.355</v>
      </c>
      <c r="E35" s="22">
        <f t="shared" si="29"/>
        <v>1575999781.4790001</v>
      </c>
      <c r="F35" s="22">
        <f>'[1]05-TH'!F32</f>
        <v>129929815</v>
      </c>
      <c r="G35" s="22">
        <f>'[1]05-TH'!G32</f>
        <v>16263900</v>
      </c>
      <c r="H35" s="22">
        <f>'[1]05-TH'!H32</f>
        <v>4128273306.8340001</v>
      </c>
      <c r="I35" s="22">
        <f>'[1]05-TH'!I32</f>
        <v>1954935949.0209999</v>
      </c>
      <c r="J35" s="22">
        <f>'[1]05-TH'!J32</f>
        <v>1059874670.021</v>
      </c>
      <c r="K35" s="22">
        <f>'[1]05-TH'!K32</f>
        <v>882336431.02100003</v>
      </c>
      <c r="L35" s="22">
        <f>'[1]05-TH'!L32</f>
        <v>177289576</v>
      </c>
      <c r="M35" s="22">
        <f>'[1]05-TH'!M32</f>
        <v>248663</v>
      </c>
      <c r="N35" s="22">
        <f>'[1]05-TH'!N32</f>
        <v>884725735</v>
      </c>
      <c r="O35" s="22">
        <f>'[1]05-TH'!O32</f>
        <v>10335544</v>
      </c>
      <c r="P35" s="22">
        <f>'[1]05-TH'!P32</f>
        <v>1932492028.813</v>
      </c>
      <c r="Q35" s="22">
        <f>'[1]05-TH'!Q32</f>
        <v>149437401</v>
      </c>
      <c r="R35" s="22">
        <f>'[1]05-TH'!R32</f>
        <v>0</v>
      </c>
      <c r="S35" s="22">
        <f>'[1]05-TH'!S32</f>
        <v>91407928</v>
      </c>
      <c r="T35" s="22">
        <f t="shared" si="13"/>
        <v>3068398636.8129997</v>
      </c>
      <c r="U35" s="23">
        <f t="shared" si="14"/>
        <v>0.54215314345811072</v>
      </c>
      <c r="V35" s="22">
        <f>'[1]05-TH'!V32</f>
        <v>998561054.04699993</v>
      </c>
      <c r="W35" s="25">
        <f t="shared" si="9"/>
        <v>3697028294.402</v>
      </c>
      <c r="X35" s="24">
        <v>3697028294.402</v>
      </c>
      <c r="Y35" s="26">
        <f t="shared" si="10"/>
        <v>0</v>
      </c>
      <c r="Z35" s="27">
        <f t="shared" si="11"/>
        <v>0.47354809231859046</v>
      </c>
      <c r="AA35" s="28">
        <f t="shared" si="15"/>
        <v>0</v>
      </c>
      <c r="AB35" s="28">
        <f t="shared" si="16"/>
        <v>0</v>
      </c>
      <c r="AC35" s="28">
        <f t="shared" si="17"/>
        <v>2.384185791015625E-7</v>
      </c>
      <c r="AD35" s="28">
        <f t="shared" si="18"/>
        <v>-1.1920928955078125E-7</v>
      </c>
      <c r="AE35" s="28">
        <f t="shared" si="19"/>
        <v>0</v>
      </c>
      <c r="AF35" s="28">
        <f t="shared" si="20"/>
        <v>0</v>
      </c>
      <c r="AG35" s="33">
        <f t="shared" si="21"/>
        <v>24</v>
      </c>
      <c r="AH35" s="33">
        <f t="shared" si="22"/>
        <v>26</v>
      </c>
      <c r="AI35" s="33">
        <f t="shared" si="23"/>
        <v>24</v>
      </c>
      <c r="AJ35" s="33">
        <f t="shared" si="24"/>
        <v>26</v>
      </c>
      <c r="AK35" s="33">
        <f t="shared" si="25"/>
        <v>25</v>
      </c>
      <c r="AL35" s="33">
        <f t="shared" si="26"/>
        <v>10</v>
      </c>
      <c r="AM35" s="33">
        <f t="shared" si="27"/>
        <v>28</v>
      </c>
      <c r="AN35" s="33"/>
      <c r="AO35" s="34"/>
    </row>
    <row r="36" spans="1:41" s="18" customFormat="1" ht="27" customHeight="1" x14ac:dyDescent="0.25">
      <c r="A36" s="31" t="s">
        <v>71</v>
      </c>
      <c r="B36" s="32" t="str">
        <f>'[1]05-TH'!B33</f>
        <v>Ninh Bình</v>
      </c>
      <c r="C36" s="22">
        <f>'[1]05-TH'!C33</f>
        <v>6539194158.0200005</v>
      </c>
      <c r="D36" s="22">
        <f t="shared" si="28"/>
        <v>3657151336.9990001</v>
      </c>
      <c r="E36" s="22">
        <f t="shared" si="29"/>
        <v>2882042821.0210004</v>
      </c>
      <c r="F36" s="22">
        <f>'[1]05-TH'!F33</f>
        <v>146466530</v>
      </c>
      <c r="G36" s="22">
        <f>'[1]05-TH'!G33</f>
        <v>1666378</v>
      </c>
      <c r="H36" s="22">
        <f>'[1]05-TH'!H33</f>
        <v>6391061250.0200005</v>
      </c>
      <c r="I36" s="22">
        <f>'[1]05-TH'!I33</f>
        <v>2520807282.02</v>
      </c>
      <c r="J36" s="22">
        <f>'[1]05-TH'!J33</f>
        <v>1574330839.01</v>
      </c>
      <c r="K36" s="22">
        <f>'[1]05-TH'!K33</f>
        <v>1292450823.01</v>
      </c>
      <c r="L36" s="22">
        <f>'[1]05-TH'!L33</f>
        <v>281685767</v>
      </c>
      <c r="M36" s="22">
        <f>'[1]05-TH'!M33</f>
        <v>194249</v>
      </c>
      <c r="N36" s="22">
        <f>'[1]05-TH'!N33</f>
        <v>946031203.00999999</v>
      </c>
      <c r="O36" s="22">
        <f>'[1]05-TH'!O33</f>
        <v>445240</v>
      </c>
      <c r="P36" s="22">
        <f>'[1]05-TH'!P33</f>
        <v>3187417738</v>
      </c>
      <c r="Q36" s="22">
        <f>'[1]05-TH'!Q33</f>
        <v>643014040</v>
      </c>
      <c r="R36" s="22">
        <f>'[1]05-TH'!R33</f>
        <v>13183110</v>
      </c>
      <c r="S36" s="22">
        <f>'[1]05-TH'!S33</f>
        <v>26639080</v>
      </c>
      <c r="T36" s="22">
        <f t="shared" si="13"/>
        <v>4816730411.0100002</v>
      </c>
      <c r="U36" s="23">
        <f t="shared" si="14"/>
        <v>0.62453439032770508</v>
      </c>
      <c r="V36" s="22">
        <f>'[1]05-TH'!V33</f>
        <v>1670212737.0009999</v>
      </c>
      <c r="W36" s="25">
        <f t="shared" si="9"/>
        <v>5327364074</v>
      </c>
      <c r="X36" s="24">
        <v>5327364074</v>
      </c>
      <c r="Y36" s="26">
        <f t="shared" si="10"/>
        <v>0</v>
      </c>
      <c r="Z36" s="27">
        <f t="shared" si="11"/>
        <v>0.3944270260298493</v>
      </c>
      <c r="AA36" s="28">
        <f t="shared" si="15"/>
        <v>0</v>
      </c>
      <c r="AB36" s="28">
        <f t="shared" si="16"/>
        <v>0</v>
      </c>
      <c r="AC36" s="28">
        <f t="shared" si="17"/>
        <v>4.76837158203125E-7</v>
      </c>
      <c r="AD36" s="28">
        <f t="shared" si="18"/>
        <v>0</v>
      </c>
      <c r="AE36" s="28">
        <f t="shared" si="19"/>
        <v>0</v>
      </c>
      <c r="AF36" s="28">
        <f t="shared" si="20"/>
        <v>0</v>
      </c>
      <c r="AG36" s="33">
        <f t="shared" si="21"/>
        <v>20</v>
      </c>
      <c r="AH36" s="33">
        <f t="shared" si="22"/>
        <v>20</v>
      </c>
      <c r="AI36" s="33">
        <f t="shared" si="23"/>
        <v>20</v>
      </c>
      <c r="AJ36" s="33">
        <f t="shared" si="24"/>
        <v>19</v>
      </c>
      <c r="AK36" s="33">
        <f t="shared" si="25"/>
        <v>17</v>
      </c>
      <c r="AL36" s="33">
        <f t="shared" si="26"/>
        <v>19</v>
      </c>
      <c r="AM36" s="33">
        <f t="shared" si="27"/>
        <v>3</v>
      </c>
      <c r="AN36" s="33"/>
      <c r="AO36" s="34"/>
    </row>
    <row r="37" spans="1:41" s="18" customFormat="1" ht="27" customHeight="1" x14ac:dyDescent="0.25">
      <c r="A37" s="31" t="s">
        <v>72</v>
      </c>
      <c r="B37" s="32" t="str">
        <f>'[1]05-TH'!B34</f>
        <v>Phú Thọ</v>
      </c>
      <c r="C37" s="22">
        <f>'[1]05-TH'!C34</f>
        <v>6091902316</v>
      </c>
      <c r="D37" s="22">
        <f t="shared" si="28"/>
        <v>3484044067.9960003</v>
      </c>
      <c r="E37" s="22">
        <f t="shared" si="29"/>
        <v>2607858248.0039997</v>
      </c>
      <c r="F37" s="22">
        <f>'[1]05-TH'!F34</f>
        <v>225234794</v>
      </c>
      <c r="G37" s="22">
        <f>'[1]05-TH'!G34</f>
        <v>170307740</v>
      </c>
      <c r="H37" s="22">
        <f>'[1]05-TH'!H34</f>
        <v>5696359782</v>
      </c>
      <c r="I37" s="22">
        <f>'[1]05-TH'!I34</f>
        <v>2100360226</v>
      </c>
      <c r="J37" s="22">
        <f>'[1]05-TH'!J34</f>
        <v>1304379203</v>
      </c>
      <c r="K37" s="22">
        <f>'[1]05-TH'!K34</f>
        <v>998129373</v>
      </c>
      <c r="L37" s="22">
        <f>'[1]05-TH'!L34</f>
        <v>306015866</v>
      </c>
      <c r="M37" s="22">
        <f>'[1]05-TH'!M34</f>
        <v>233964</v>
      </c>
      <c r="N37" s="22">
        <f>'[1]05-TH'!N34</f>
        <v>795166553</v>
      </c>
      <c r="O37" s="22">
        <f>'[1]05-TH'!O34</f>
        <v>814470</v>
      </c>
      <c r="P37" s="22">
        <f>'[1]05-TH'!P34</f>
        <v>1868136769</v>
      </c>
      <c r="Q37" s="22">
        <f>'[1]05-TH'!Q34</f>
        <v>623144505</v>
      </c>
      <c r="R37" s="22">
        <f>'[1]05-TH'!R34</f>
        <v>36960</v>
      </c>
      <c r="S37" s="22">
        <f>'[1]05-TH'!S34</f>
        <v>1104681322</v>
      </c>
      <c r="T37" s="22">
        <f t="shared" si="13"/>
        <v>4391980579</v>
      </c>
      <c r="U37" s="23">
        <f t="shared" si="14"/>
        <v>0.62102642530234242</v>
      </c>
      <c r="V37" s="22">
        <f>'[1]05-TH'!V34</f>
        <v>1158952180.2029998</v>
      </c>
      <c r="W37" s="25">
        <f t="shared" si="9"/>
        <v>4642996248.1990004</v>
      </c>
      <c r="X37" s="24">
        <v>4642996248.1990004</v>
      </c>
      <c r="Y37" s="26">
        <f t="shared" si="10"/>
        <v>0</v>
      </c>
      <c r="Z37" s="27">
        <f t="shared" si="11"/>
        <v>0.36871972740151615</v>
      </c>
      <c r="AA37" s="28">
        <f t="shared" si="15"/>
        <v>0</v>
      </c>
      <c r="AB37" s="28">
        <f t="shared" si="16"/>
        <v>0</v>
      </c>
      <c r="AC37" s="28">
        <f t="shared" si="17"/>
        <v>0</v>
      </c>
      <c r="AD37" s="28">
        <f t="shared" si="18"/>
        <v>0</v>
      </c>
      <c r="AE37" s="28">
        <f t="shared" si="19"/>
        <v>0</v>
      </c>
      <c r="AF37" s="28">
        <f t="shared" si="20"/>
        <v>0</v>
      </c>
      <c r="AG37" s="33">
        <f t="shared" si="21"/>
        <v>21</v>
      </c>
      <c r="AH37" s="33">
        <f t="shared" si="22"/>
        <v>22</v>
      </c>
      <c r="AI37" s="33">
        <f t="shared" si="23"/>
        <v>21</v>
      </c>
      <c r="AJ37" s="33">
        <f t="shared" si="24"/>
        <v>23</v>
      </c>
      <c r="AK37" s="33">
        <f t="shared" si="25"/>
        <v>22</v>
      </c>
      <c r="AL37" s="33">
        <f t="shared" si="26"/>
        <v>22</v>
      </c>
      <c r="AM37" s="33">
        <f t="shared" si="27"/>
        <v>4</v>
      </c>
      <c r="AN37" s="33"/>
      <c r="AO37" s="34"/>
    </row>
    <row r="38" spans="1:41" s="18" customFormat="1" ht="27" customHeight="1" x14ac:dyDescent="0.25">
      <c r="A38" s="31" t="s">
        <v>73</v>
      </c>
      <c r="B38" s="32" t="str">
        <f>'[1]05-TH'!B35</f>
        <v>Quảng Ngãi</v>
      </c>
      <c r="C38" s="22">
        <f>'[1]05-TH'!C35</f>
        <v>4468583805.5609999</v>
      </c>
      <c r="D38" s="22">
        <f t="shared" si="28"/>
        <v>2358647677.2309999</v>
      </c>
      <c r="E38" s="22">
        <f t="shared" si="29"/>
        <v>2109936128.3299999</v>
      </c>
      <c r="F38" s="22">
        <f>'[1]05-TH'!F35</f>
        <v>144576554.85700002</v>
      </c>
      <c r="G38" s="22">
        <f>'[1]05-TH'!G35</f>
        <v>3070047.2990000001</v>
      </c>
      <c r="H38" s="22">
        <f>'[1]05-TH'!H35</f>
        <v>4320937203.1360006</v>
      </c>
      <c r="I38" s="22">
        <f>'[1]05-TH'!I35</f>
        <v>2217756487.1139998</v>
      </c>
      <c r="J38" s="22">
        <f>'[1]05-TH'!J35</f>
        <v>1330209310.849</v>
      </c>
      <c r="K38" s="22">
        <f>'[1]05-TH'!K35</f>
        <v>1275660725.365</v>
      </c>
      <c r="L38" s="22">
        <f>'[1]05-TH'!L35</f>
        <v>54435952.484000005</v>
      </c>
      <c r="M38" s="22">
        <f>'[1]05-TH'!M35</f>
        <v>112633</v>
      </c>
      <c r="N38" s="22">
        <f>'[1]05-TH'!N35</f>
        <v>886293771.26499999</v>
      </c>
      <c r="O38" s="22">
        <f>'[1]05-TH'!O35</f>
        <v>1253405</v>
      </c>
      <c r="P38" s="22">
        <f>'[1]05-TH'!P35</f>
        <v>1640557925.7359998</v>
      </c>
      <c r="Q38" s="22">
        <f>'[1]05-TH'!Q35</f>
        <v>260060762.61500001</v>
      </c>
      <c r="R38" s="22">
        <f>'[1]05-TH'!R35</f>
        <v>4220543</v>
      </c>
      <c r="S38" s="22">
        <f>'[1]05-TH'!S35</f>
        <v>198341484.671</v>
      </c>
      <c r="T38" s="22">
        <f t="shared" si="13"/>
        <v>2990727892.2870002</v>
      </c>
      <c r="U38" s="23">
        <f t="shared" si="14"/>
        <v>0.59979953551168352</v>
      </c>
      <c r="V38" s="22">
        <f>'[1]05-TH'!V35</f>
        <v>1844571899.4059999</v>
      </c>
      <c r="W38" s="25">
        <f t="shared" si="9"/>
        <v>4203219576.6370001</v>
      </c>
      <c r="X38" s="24">
        <v>4203219576.6370001</v>
      </c>
      <c r="Y38" s="26">
        <f t="shared" si="10"/>
        <v>0</v>
      </c>
      <c r="Z38" s="27">
        <f t="shared" si="11"/>
        <v>0.51325820831286828</v>
      </c>
      <c r="AA38" s="28">
        <f t="shared" si="15"/>
        <v>0</v>
      </c>
      <c r="AB38" s="28">
        <f t="shared" si="16"/>
        <v>0.26899909973144531</v>
      </c>
      <c r="AC38" s="28">
        <f t="shared" si="17"/>
        <v>9.5367431640625E-7</v>
      </c>
      <c r="AD38" s="28">
        <f t="shared" si="18"/>
        <v>-1.1920928955078125E-7</v>
      </c>
      <c r="AE38" s="28">
        <f t="shared" si="19"/>
        <v>-3.7252902984619141E-8</v>
      </c>
      <c r="AF38" s="28">
        <f t="shared" si="20"/>
        <v>0</v>
      </c>
      <c r="AG38" s="33">
        <f t="shared" si="21"/>
        <v>23</v>
      </c>
      <c r="AH38" s="33">
        <f t="shared" si="22"/>
        <v>25</v>
      </c>
      <c r="AI38" s="33">
        <f t="shared" si="23"/>
        <v>23</v>
      </c>
      <c r="AJ38" s="33">
        <f t="shared" si="24"/>
        <v>22</v>
      </c>
      <c r="AK38" s="33">
        <f t="shared" si="25"/>
        <v>21</v>
      </c>
      <c r="AL38" s="33">
        <f t="shared" si="26"/>
        <v>8</v>
      </c>
      <c r="AM38" s="33">
        <f t="shared" si="27"/>
        <v>7</v>
      </c>
      <c r="AN38" s="33"/>
      <c r="AO38" s="34"/>
    </row>
    <row r="39" spans="1:41" s="18" customFormat="1" ht="27" customHeight="1" x14ac:dyDescent="0.25">
      <c r="A39" s="31" t="s">
        <v>74</v>
      </c>
      <c r="B39" s="32" t="str">
        <f>'[1]05-TH'!B36</f>
        <v>Quảng Ninh</v>
      </c>
      <c r="C39" s="22">
        <f>'[1]05-TH'!C36</f>
        <v>12289110392</v>
      </c>
      <c r="D39" s="22">
        <f t="shared" si="28"/>
        <v>2477935693</v>
      </c>
      <c r="E39" s="22">
        <f t="shared" si="29"/>
        <v>9811174699</v>
      </c>
      <c r="F39" s="22">
        <f>'[1]05-TH'!F36</f>
        <v>212268365</v>
      </c>
      <c r="G39" s="22">
        <f>'[1]05-TH'!G36</f>
        <v>11338304</v>
      </c>
      <c r="H39" s="22">
        <f>'[1]05-TH'!H36</f>
        <v>12065503723</v>
      </c>
      <c r="I39" s="22">
        <f>'[1]05-TH'!I36</f>
        <v>2023665741</v>
      </c>
      <c r="J39" s="22">
        <f>'[1]05-TH'!J36</f>
        <v>1115409942</v>
      </c>
      <c r="K39" s="22">
        <f>'[1]05-TH'!K36</f>
        <v>1042773813</v>
      </c>
      <c r="L39" s="22">
        <f>'[1]05-TH'!L36</f>
        <v>72536054</v>
      </c>
      <c r="M39" s="22">
        <f>'[1]05-TH'!M36</f>
        <v>100075</v>
      </c>
      <c r="N39" s="22">
        <f>'[1]05-TH'!N36</f>
        <v>908020922</v>
      </c>
      <c r="O39" s="22">
        <f>'[1]05-TH'!O36</f>
        <v>234877</v>
      </c>
      <c r="P39" s="22">
        <f>'[1]05-TH'!P36</f>
        <v>1713104070</v>
      </c>
      <c r="Q39" s="22">
        <f>'[1]05-TH'!Q36</f>
        <v>7871433199</v>
      </c>
      <c r="R39" s="22">
        <f>'[1]05-TH'!R36</f>
        <v>393893400</v>
      </c>
      <c r="S39" s="22">
        <f>'[1]05-TH'!S36</f>
        <v>63407313</v>
      </c>
      <c r="T39" s="22">
        <f t="shared" si="13"/>
        <v>10950093781</v>
      </c>
      <c r="U39" s="23">
        <f t="shared" si="14"/>
        <v>0.55118289517952557</v>
      </c>
      <c r="V39" s="22">
        <f>'[1]05-TH'!V36</f>
        <v>1127930989.503</v>
      </c>
      <c r="W39" s="25">
        <f t="shared" si="9"/>
        <v>3605866682.5030003</v>
      </c>
      <c r="X39" s="24">
        <v>3605866682.5030003</v>
      </c>
      <c r="Y39" s="26">
        <f t="shared" si="10"/>
        <v>0</v>
      </c>
      <c r="Z39" s="27">
        <f t="shared" si="11"/>
        <v>0.1677232701973615</v>
      </c>
      <c r="AA39" s="28">
        <f t="shared" si="15"/>
        <v>0</v>
      </c>
      <c r="AB39" s="28">
        <f t="shared" si="16"/>
        <v>0</v>
      </c>
      <c r="AC39" s="28">
        <f t="shared" si="17"/>
        <v>0</v>
      </c>
      <c r="AD39" s="28">
        <f t="shared" si="18"/>
        <v>0</v>
      </c>
      <c r="AE39" s="28">
        <f t="shared" si="19"/>
        <v>0</v>
      </c>
      <c r="AF39" s="28">
        <f t="shared" si="20"/>
        <v>0</v>
      </c>
      <c r="AG39" s="33">
        <f t="shared" si="21"/>
        <v>13</v>
      </c>
      <c r="AH39" s="33">
        <f t="shared" si="22"/>
        <v>10</v>
      </c>
      <c r="AI39" s="33">
        <f t="shared" si="23"/>
        <v>12</v>
      </c>
      <c r="AJ39" s="33">
        <f t="shared" si="24"/>
        <v>25</v>
      </c>
      <c r="AK39" s="33">
        <f t="shared" si="25"/>
        <v>24</v>
      </c>
      <c r="AL39" s="33">
        <f t="shared" si="26"/>
        <v>34</v>
      </c>
      <c r="AM39" s="33">
        <f t="shared" si="27"/>
        <v>26</v>
      </c>
      <c r="AN39" s="33"/>
      <c r="AO39" s="34"/>
    </row>
    <row r="40" spans="1:41" s="18" customFormat="1" ht="27" customHeight="1" x14ac:dyDescent="0.25">
      <c r="A40" s="31" t="s">
        <v>75</v>
      </c>
      <c r="B40" s="32" t="str">
        <f>'[1]05-TH'!B37</f>
        <v>Quảng Trị</v>
      </c>
      <c r="C40" s="22">
        <f>'[1]05-TH'!C37</f>
        <v>8356050871.0472002</v>
      </c>
      <c r="D40" s="22">
        <f t="shared" si="28"/>
        <v>5217273835</v>
      </c>
      <c r="E40" s="22">
        <f t="shared" si="29"/>
        <v>3138777036.0472002</v>
      </c>
      <c r="F40" s="22">
        <f>'[1]05-TH'!F37</f>
        <v>395096056</v>
      </c>
      <c r="G40" s="22">
        <f>'[1]05-TH'!G37</f>
        <v>495587</v>
      </c>
      <c r="H40" s="22">
        <f>'[1]05-TH'!H37</f>
        <v>7960459228.0472002</v>
      </c>
      <c r="I40" s="22">
        <f>'[1]05-TH'!I37</f>
        <v>2447430315.0472002</v>
      </c>
      <c r="J40" s="22">
        <f>'[1]05-TH'!J37</f>
        <v>1001225781.0351</v>
      </c>
      <c r="K40" s="22">
        <f>'[1]05-TH'!K37</f>
        <v>906529759.03509998</v>
      </c>
      <c r="L40" s="22">
        <f>'[1]05-TH'!L37</f>
        <v>94651501</v>
      </c>
      <c r="M40" s="22">
        <f>'[1]05-TH'!M37</f>
        <v>44521</v>
      </c>
      <c r="N40" s="22">
        <f>'[1]05-TH'!N37</f>
        <v>1439304130.0121</v>
      </c>
      <c r="O40" s="22">
        <f>'[1]05-TH'!O37</f>
        <v>6900404</v>
      </c>
      <c r="P40" s="22">
        <f>'[1]05-TH'!P37</f>
        <v>2966611739</v>
      </c>
      <c r="Q40" s="22">
        <f>'[1]05-TH'!Q37</f>
        <v>2351250450</v>
      </c>
      <c r="R40" s="22">
        <f>'[1]05-TH'!R37</f>
        <v>1950</v>
      </c>
      <c r="S40" s="22">
        <f>'[1]05-TH'!S37</f>
        <v>195164774</v>
      </c>
      <c r="T40" s="22">
        <f t="shared" si="13"/>
        <v>6959233447.0121002</v>
      </c>
      <c r="U40" s="23">
        <f t="shared" si="14"/>
        <v>0.40909266134336936</v>
      </c>
      <c r="V40" s="22">
        <f>'[1]05-TH'!V37</f>
        <v>1972840181</v>
      </c>
      <c r="W40" s="25">
        <f t="shared" si="9"/>
        <v>7190114016</v>
      </c>
      <c r="X40" s="24">
        <v>7190114016</v>
      </c>
      <c r="Y40" s="26">
        <f t="shared" si="10"/>
        <v>0</v>
      </c>
      <c r="Z40" s="27">
        <f t="shared" si="11"/>
        <v>0.30744838267924718</v>
      </c>
      <c r="AA40" s="28">
        <f t="shared" si="15"/>
        <v>0</v>
      </c>
      <c r="AB40" s="28">
        <f t="shared" si="16"/>
        <v>0</v>
      </c>
      <c r="AC40" s="28">
        <f t="shared" si="17"/>
        <v>0</v>
      </c>
      <c r="AD40" s="28">
        <f t="shared" si="18"/>
        <v>2.384185791015625E-7</v>
      </c>
      <c r="AE40" s="28">
        <f t="shared" si="19"/>
        <v>0</v>
      </c>
      <c r="AF40" s="28">
        <f t="shared" si="20"/>
        <v>0</v>
      </c>
      <c r="AG40" s="33">
        <f t="shared" si="21"/>
        <v>19</v>
      </c>
      <c r="AH40" s="33">
        <f t="shared" si="22"/>
        <v>18</v>
      </c>
      <c r="AI40" s="33">
        <f t="shared" si="23"/>
        <v>18</v>
      </c>
      <c r="AJ40" s="33">
        <f t="shared" si="24"/>
        <v>20</v>
      </c>
      <c r="AK40" s="33">
        <f t="shared" si="25"/>
        <v>26</v>
      </c>
      <c r="AL40" s="33">
        <f t="shared" si="26"/>
        <v>29</v>
      </c>
      <c r="AM40" s="33">
        <f t="shared" si="27"/>
        <v>33</v>
      </c>
      <c r="AN40" s="33"/>
      <c r="AO40" s="34"/>
    </row>
    <row r="41" spans="1:41" s="18" customFormat="1" ht="27" customHeight="1" x14ac:dyDescent="0.25">
      <c r="A41" s="31" t="s">
        <v>76</v>
      </c>
      <c r="B41" s="32" t="str">
        <f>'[1]05-TH'!B38</f>
        <v>Sơn La</v>
      </c>
      <c r="C41" s="22">
        <f>'[1]05-TH'!C38</f>
        <v>873067896</v>
      </c>
      <c r="D41" s="22">
        <f t="shared" si="28"/>
        <v>454331908</v>
      </c>
      <c r="E41" s="22">
        <f t="shared" si="29"/>
        <v>418735988</v>
      </c>
      <c r="F41" s="22">
        <f>'[1]05-TH'!F38</f>
        <v>10856211</v>
      </c>
      <c r="G41" s="22">
        <f>'[1]05-TH'!G38</f>
        <v>153000</v>
      </c>
      <c r="H41" s="22">
        <f>'[1]05-TH'!H38</f>
        <v>862058685</v>
      </c>
      <c r="I41" s="22">
        <f>'[1]05-TH'!I38</f>
        <v>471056763</v>
      </c>
      <c r="J41" s="22">
        <f>'[1]05-TH'!J38</f>
        <v>280777658</v>
      </c>
      <c r="K41" s="22">
        <f>'[1]05-TH'!K38</f>
        <v>176675250</v>
      </c>
      <c r="L41" s="22">
        <f>'[1]05-TH'!L38</f>
        <v>103948343</v>
      </c>
      <c r="M41" s="22">
        <f>'[1]05-TH'!M38</f>
        <v>154065</v>
      </c>
      <c r="N41" s="22">
        <f>'[1]05-TH'!N38</f>
        <v>190279105</v>
      </c>
      <c r="O41" s="22">
        <f>'[1]05-TH'!O38</f>
        <v>0</v>
      </c>
      <c r="P41" s="22">
        <f>'[1]05-TH'!P38</f>
        <v>286730456</v>
      </c>
      <c r="Q41" s="22">
        <f>'[1]05-TH'!Q38</f>
        <v>84280969</v>
      </c>
      <c r="R41" s="22">
        <f>'[1]05-TH'!R38</f>
        <v>1464771</v>
      </c>
      <c r="S41" s="22">
        <f>'[1]05-TH'!S38</f>
        <v>18525726</v>
      </c>
      <c r="T41" s="22">
        <f t="shared" si="13"/>
        <v>581281027</v>
      </c>
      <c r="U41" s="23">
        <f t="shared" si="14"/>
        <v>0.5960590740950682</v>
      </c>
      <c r="V41" s="22">
        <f>'[1]05-TH'!V38</f>
        <v>101281238</v>
      </c>
      <c r="W41" s="25">
        <f t="shared" si="9"/>
        <v>555613146</v>
      </c>
      <c r="X41" s="24">
        <v>555613146</v>
      </c>
      <c r="Y41" s="26">
        <f t="shared" si="10"/>
        <v>0</v>
      </c>
      <c r="Z41" s="27">
        <f t="shared" si="11"/>
        <v>0.54643236150448393</v>
      </c>
      <c r="AA41" s="28">
        <f t="shared" si="15"/>
        <v>0</v>
      </c>
      <c r="AB41" s="28">
        <f t="shared" si="16"/>
        <v>0</v>
      </c>
      <c r="AC41" s="28">
        <f t="shared" si="17"/>
        <v>0</v>
      </c>
      <c r="AD41" s="28">
        <f t="shared" si="18"/>
        <v>0</v>
      </c>
      <c r="AE41" s="28">
        <f t="shared" si="19"/>
        <v>0</v>
      </c>
      <c r="AF41" s="28">
        <f t="shared" si="20"/>
        <v>0</v>
      </c>
      <c r="AG41" s="33">
        <f t="shared" si="21"/>
        <v>31</v>
      </c>
      <c r="AH41" s="33">
        <f t="shared" si="22"/>
        <v>32</v>
      </c>
      <c r="AI41" s="33">
        <f t="shared" si="23"/>
        <v>31</v>
      </c>
      <c r="AJ41" s="33">
        <f t="shared" si="24"/>
        <v>31</v>
      </c>
      <c r="AK41" s="33">
        <f t="shared" si="25"/>
        <v>30</v>
      </c>
      <c r="AL41" s="33">
        <f t="shared" si="26"/>
        <v>5</v>
      </c>
      <c r="AM41" s="33">
        <f t="shared" si="27"/>
        <v>9</v>
      </c>
      <c r="AN41" s="33"/>
      <c r="AO41" s="34"/>
    </row>
    <row r="42" spans="1:41" s="18" customFormat="1" ht="27" customHeight="1" x14ac:dyDescent="0.25">
      <c r="A42" s="31" t="s">
        <v>77</v>
      </c>
      <c r="B42" s="32" t="str">
        <f>'[1]05-TH'!B39</f>
        <v>Tây Ninh</v>
      </c>
      <c r="C42" s="22">
        <f>'[1]05-TH'!C39</f>
        <v>28790650749.277</v>
      </c>
      <c r="D42" s="22">
        <f t="shared" si="28"/>
        <v>14073036182.595003</v>
      </c>
      <c r="E42" s="22">
        <f t="shared" si="29"/>
        <v>14717614566.681997</v>
      </c>
      <c r="F42" s="22">
        <f>'[1]05-TH'!F39</f>
        <v>1431391253</v>
      </c>
      <c r="G42" s="22">
        <f>'[1]05-TH'!G39</f>
        <v>64385513</v>
      </c>
      <c r="H42" s="22">
        <f>'[1]05-TH'!H39</f>
        <v>27294873983.277</v>
      </c>
      <c r="I42" s="22">
        <f>'[1]05-TH'!I39</f>
        <v>8211276293.4689999</v>
      </c>
      <c r="J42" s="22">
        <f>'[1]05-TH'!J39</f>
        <v>4664511614.4489994</v>
      </c>
      <c r="K42" s="22">
        <f>'[1]05-TH'!K39</f>
        <v>4158576458.2409997</v>
      </c>
      <c r="L42" s="22">
        <f>'[1]05-TH'!L39</f>
        <v>505935156.208</v>
      </c>
      <c r="M42" s="22">
        <f>'[1]05-TH'!M39</f>
        <v>0</v>
      </c>
      <c r="N42" s="22">
        <f>'[1]05-TH'!N39</f>
        <v>3539895728.02</v>
      </c>
      <c r="O42" s="22">
        <f>'[1]05-TH'!O39</f>
        <v>6868951</v>
      </c>
      <c r="P42" s="22">
        <f>'[1]05-TH'!P39</f>
        <v>16275273878.308001</v>
      </c>
      <c r="Q42" s="22">
        <f>'[1]05-TH'!Q39</f>
        <v>896755663.5</v>
      </c>
      <c r="R42" s="22">
        <f>'[1]05-TH'!R39</f>
        <v>2412551</v>
      </c>
      <c r="S42" s="22">
        <f>'[1]05-TH'!S39</f>
        <v>1909155597</v>
      </c>
      <c r="T42" s="22">
        <f t="shared" si="13"/>
        <v>22630362368.827999</v>
      </c>
      <c r="U42" s="23">
        <f t="shared" si="14"/>
        <v>0.56806170535986111</v>
      </c>
      <c r="V42" s="22">
        <f>'[1]05-TH'!V39</f>
        <v>3155507687.1350002</v>
      </c>
      <c r="W42" s="25">
        <f t="shared" si="9"/>
        <v>17228543869.730003</v>
      </c>
      <c r="X42" s="24">
        <v>17228543869.730003</v>
      </c>
      <c r="Y42" s="26">
        <f t="shared" si="10"/>
        <v>0</v>
      </c>
      <c r="Z42" s="27">
        <f t="shared" si="11"/>
        <v>0.30083583820536697</v>
      </c>
      <c r="AA42" s="28">
        <f t="shared" si="15"/>
        <v>0</v>
      </c>
      <c r="AB42" s="28">
        <f t="shared" si="16"/>
        <v>0</v>
      </c>
      <c r="AC42" s="28">
        <f t="shared" si="17"/>
        <v>-1.9073486328125E-6</v>
      </c>
      <c r="AD42" s="28">
        <f t="shared" si="18"/>
        <v>4.76837158203125E-7</v>
      </c>
      <c r="AE42" s="28">
        <f t="shared" si="19"/>
        <v>-2.9802322387695313E-7</v>
      </c>
      <c r="AF42" s="28">
        <f t="shared" si="20"/>
        <v>0</v>
      </c>
      <c r="AG42" s="33">
        <f t="shared" si="21"/>
        <v>4</v>
      </c>
      <c r="AH42" s="33">
        <f t="shared" si="22"/>
        <v>3</v>
      </c>
      <c r="AI42" s="33">
        <f t="shared" si="23"/>
        <v>4</v>
      </c>
      <c r="AJ42" s="33">
        <f t="shared" si="24"/>
        <v>6</v>
      </c>
      <c r="AK42" s="33">
        <f t="shared" si="25"/>
        <v>6</v>
      </c>
      <c r="AL42" s="33">
        <f t="shared" si="26"/>
        <v>30</v>
      </c>
      <c r="AM42" s="33">
        <f t="shared" si="27"/>
        <v>19</v>
      </c>
      <c r="AN42" s="33"/>
      <c r="AO42" s="34"/>
    </row>
    <row r="43" spans="1:41" s="18" customFormat="1" ht="27" customHeight="1" x14ac:dyDescent="0.25">
      <c r="A43" s="31" t="s">
        <v>78</v>
      </c>
      <c r="B43" s="32" t="str">
        <f>'[1]05-TH'!B40</f>
        <v>Thái Nguyên</v>
      </c>
      <c r="C43" s="22">
        <f>'[1]05-TH'!C40</f>
        <v>3436246203</v>
      </c>
      <c r="D43" s="22">
        <f t="shared" si="28"/>
        <v>1314072506</v>
      </c>
      <c r="E43" s="22">
        <f t="shared" si="29"/>
        <v>2122173697</v>
      </c>
      <c r="F43" s="22">
        <f>'[1]05-TH'!F40</f>
        <v>123552022</v>
      </c>
      <c r="G43" s="22">
        <f>'[1]05-TH'!G40</f>
        <v>1065707</v>
      </c>
      <c r="H43" s="22">
        <f>'[1]05-TH'!H40</f>
        <v>3311628474</v>
      </c>
      <c r="I43" s="22">
        <f>'[1]05-TH'!I40</f>
        <v>2068484912</v>
      </c>
      <c r="J43" s="22">
        <f>'[1]05-TH'!J40</f>
        <v>1232926043</v>
      </c>
      <c r="K43" s="22">
        <f>'[1]05-TH'!K40</f>
        <v>1159800320</v>
      </c>
      <c r="L43" s="22">
        <f>'[1]05-TH'!L40</f>
        <v>72816012</v>
      </c>
      <c r="M43" s="22">
        <f>'[1]05-TH'!M40</f>
        <v>309711</v>
      </c>
      <c r="N43" s="22">
        <f>'[1]05-TH'!N40</f>
        <v>826370903</v>
      </c>
      <c r="O43" s="22">
        <f>'[1]05-TH'!O40</f>
        <v>9187966</v>
      </c>
      <c r="P43" s="22">
        <f>'[1]05-TH'!P40</f>
        <v>1078319883</v>
      </c>
      <c r="Q43" s="22">
        <f>'[1]05-TH'!Q40</f>
        <v>154196884</v>
      </c>
      <c r="R43" s="22">
        <f>'[1]05-TH'!R40</f>
        <v>4316</v>
      </c>
      <c r="S43" s="22">
        <f>'[1]05-TH'!S40</f>
        <v>10622479</v>
      </c>
      <c r="T43" s="22">
        <f t="shared" si="13"/>
        <v>2078702431</v>
      </c>
      <c r="U43" s="23">
        <f t="shared" si="14"/>
        <v>0.59605271271130256</v>
      </c>
      <c r="V43" s="22">
        <f>'[1]05-TH'!V40</f>
        <v>369667220</v>
      </c>
      <c r="W43" s="25">
        <f t="shared" si="9"/>
        <v>1683739726</v>
      </c>
      <c r="X43" s="24">
        <v>1683739726</v>
      </c>
      <c r="Y43" s="26">
        <f t="shared" si="10"/>
        <v>0</v>
      </c>
      <c r="Z43" s="27">
        <f t="shared" si="11"/>
        <v>0.62461261226611864</v>
      </c>
      <c r="AA43" s="28">
        <f t="shared" si="15"/>
        <v>0</v>
      </c>
      <c r="AB43" s="28">
        <f t="shared" si="16"/>
        <v>0</v>
      </c>
      <c r="AC43" s="28">
        <f t="shared" si="17"/>
        <v>0</v>
      </c>
      <c r="AD43" s="28">
        <f t="shared" si="18"/>
        <v>0</v>
      </c>
      <c r="AE43" s="28">
        <f t="shared" si="19"/>
        <v>0</v>
      </c>
      <c r="AF43" s="28">
        <f t="shared" si="20"/>
        <v>0</v>
      </c>
      <c r="AG43" s="33">
        <f t="shared" si="21"/>
        <v>26</v>
      </c>
      <c r="AH43" s="33">
        <f t="shared" si="22"/>
        <v>24</v>
      </c>
      <c r="AI43" s="33">
        <f t="shared" si="23"/>
        <v>26</v>
      </c>
      <c r="AJ43" s="33">
        <f t="shared" si="24"/>
        <v>24</v>
      </c>
      <c r="AK43" s="33">
        <f t="shared" si="25"/>
        <v>23</v>
      </c>
      <c r="AL43" s="33">
        <f t="shared" si="26"/>
        <v>3</v>
      </c>
      <c r="AM43" s="33">
        <f t="shared" si="27"/>
        <v>10</v>
      </c>
      <c r="AN43" s="33"/>
      <c r="AO43" s="34"/>
    </row>
    <row r="44" spans="1:41" s="18" customFormat="1" ht="27" customHeight="1" x14ac:dyDescent="0.25">
      <c r="A44" s="31" t="s">
        <v>79</v>
      </c>
      <c r="B44" s="32" t="str">
        <f>'[1]05-TH'!B41</f>
        <v>Thanh Hóa</v>
      </c>
      <c r="C44" s="22">
        <f>'[1]05-TH'!C41</f>
        <v>5061249832</v>
      </c>
      <c r="D44" s="22">
        <f t="shared" si="28"/>
        <v>2367794953</v>
      </c>
      <c r="E44" s="22">
        <f t="shared" si="29"/>
        <v>2693454879</v>
      </c>
      <c r="F44" s="22">
        <f>'[1]05-TH'!F41</f>
        <v>374097906</v>
      </c>
      <c r="G44" s="22">
        <f>'[1]05-TH'!G41</f>
        <v>890057</v>
      </c>
      <c r="H44" s="22">
        <f>'[1]05-TH'!H41</f>
        <v>4686261869</v>
      </c>
      <c r="I44" s="22">
        <f>'[1]05-TH'!I41</f>
        <v>2552066302</v>
      </c>
      <c r="J44" s="22">
        <f>'[1]05-TH'!J41</f>
        <v>1605524174</v>
      </c>
      <c r="K44" s="22">
        <f>'[1]05-TH'!K41</f>
        <v>1023976082</v>
      </c>
      <c r="L44" s="22">
        <f>'[1]05-TH'!L41</f>
        <v>581389352</v>
      </c>
      <c r="M44" s="22">
        <f>'[1]05-TH'!M41</f>
        <v>158740</v>
      </c>
      <c r="N44" s="22">
        <f>'[1]05-TH'!N41</f>
        <v>931340200</v>
      </c>
      <c r="O44" s="22">
        <f>'[1]05-TH'!O41</f>
        <v>15201928</v>
      </c>
      <c r="P44" s="22">
        <f>'[1]05-TH'!P41</f>
        <v>1802370079</v>
      </c>
      <c r="Q44" s="22">
        <f>'[1]05-TH'!Q41</f>
        <v>123472124</v>
      </c>
      <c r="R44" s="22">
        <f>'[1]05-TH'!R41</f>
        <v>16274379</v>
      </c>
      <c r="S44" s="22">
        <f>'[1]05-TH'!S41</f>
        <v>192078985</v>
      </c>
      <c r="T44" s="22">
        <f t="shared" si="13"/>
        <v>3080737695</v>
      </c>
      <c r="U44" s="23">
        <f t="shared" si="14"/>
        <v>0.6291075481627515</v>
      </c>
      <c r="V44" s="22">
        <f>'[1]05-TH'!V41</f>
        <v>951196218</v>
      </c>
      <c r="W44" s="25">
        <f t="shared" si="9"/>
        <v>3318991171</v>
      </c>
      <c r="X44" s="24">
        <v>3318991171</v>
      </c>
      <c r="Y44" s="26">
        <f t="shared" si="10"/>
        <v>0</v>
      </c>
      <c r="Z44" s="27">
        <f t="shared" si="11"/>
        <v>0.54458465475054318</v>
      </c>
      <c r="AA44" s="28">
        <f t="shared" si="15"/>
        <v>0</v>
      </c>
      <c r="AB44" s="28">
        <f t="shared" si="16"/>
        <v>0</v>
      </c>
      <c r="AC44" s="28">
        <f t="shared" si="17"/>
        <v>0</v>
      </c>
      <c r="AD44" s="28">
        <f t="shared" si="18"/>
        <v>0</v>
      </c>
      <c r="AE44" s="28">
        <f t="shared" si="19"/>
        <v>0</v>
      </c>
      <c r="AF44" s="28">
        <f t="shared" si="20"/>
        <v>0</v>
      </c>
      <c r="AG44" s="33">
        <f t="shared" si="21"/>
        <v>22</v>
      </c>
      <c r="AH44" s="33">
        <f t="shared" si="22"/>
        <v>21</v>
      </c>
      <c r="AI44" s="33">
        <f t="shared" si="23"/>
        <v>22</v>
      </c>
      <c r="AJ44" s="33">
        <f t="shared" si="24"/>
        <v>18</v>
      </c>
      <c r="AK44" s="33">
        <f t="shared" si="25"/>
        <v>16</v>
      </c>
      <c r="AL44" s="33">
        <f t="shared" si="26"/>
        <v>7</v>
      </c>
      <c r="AM44" s="33">
        <f t="shared" si="27"/>
        <v>2</v>
      </c>
      <c r="AN44" s="33"/>
      <c r="AO44" s="34"/>
    </row>
    <row r="45" spans="1:41" s="18" customFormat="1" ht="27" customHeight="1" x14ac:dyDescent="0.25">
      <c r="A45" s="31" t="s">
        <v>80</v>
      </c>
      <c r="B45" s="32" t="str">
        <f>'[1]05-TH'!B42</f>
        <v>Tuyên Quang</v>
      </c>
      <c r="C45" s="22">
        <f>'[1]05-TH'!C42</f>
        <v>971742373</v>
      </c>
      <c r="D45" s="22">
        <f t="shared" si="28"/>
        <v>476554369</v>
      </c>
      <c r="E45" s="22">
        <f t="shared" si="29"/>
        <v>495188004</v>
      </c>
      <c r="F45" s="22">
        <f>'[1]05-TH'!F42</f>
        <v>103284927</v>
      </c>
      <c r="G45" s="22">
        <f>'[1]05-TH'!G42</f>
        <v>94168</v>
      </c>
      <c r="H45" s="22">
        <f>'[1]05-TH'!H42</f>
        <v>868363278</v>
      </c>
      <c r="I45" s="22">
        <f>'[1]05-TH'!I42</f>
        <v>662033856</v>
      </c>
      <c r="J45" s="22">
        <f>'[1]05-TH'!J42</f>
        <v>254138106</v>
      </c>
      <c r="K45" s="22">
        <f>'[1]05-TH'!K42</f>
        <v>229309852</v>
      </c>
      <c r="L45" s="22">
        <f>'[1]05-TH'!L42</f>
        <v>24556491</v>
      </c>
      <c r="M45" s="22">
        <f>'[1]05-TH'!M42</f>
        <v>271763</v>
      </c>
      <c r="N45" s="22">
        <f>'[1]05-TH'!N42</f>
        <v>394738903</v>
      </c>
      <c r="O45" s="22">
        <f>'[1]05-TH'!O42</f>
        <v>13156847</v>
      </c>
      <c r="P45" s="22">
        <f>'[1]05-TH'!P42</f>
        <v>171810507</v>
      </c>
      <c r="Q45" s="22">
        <f>'[1]05-TH'!Q42</f>
        <v>15508772</v>
      </c>
      <c r="R45" s="22">
        <f>'[1]05-TH'!R42</f>
        <v>0</v>
      </c>
      <c r="S45" s="22">
        <f>'[1]05-TH'!S42</f>
        <v>19010143</v>
      </c>
      <c r="T45" s="22">
        <f t="shared" si="13"/>
        <v>614225172</v>
      </c>
      <c r="U45" s="23">
        <f t="shared" si="14"/>
        <v>0.38387478781749795</v>
      </c>
      <c r="V45" s="22">
        <f>'[1]05-TH'!V42</f>
        <v>455359037</v>
      </c>
      <c r="W45" s="25">
        <f t="shared" si="9"/>
        <v>931913406</v>
      </c>
      <c r="X45" s="24">
        <v>931913406</v>
      </c>
      <c r="Y45" s="26">
        <f t="shared" si="10"/>
        <v>0</v>
      </c>
      <c r="Z45" s="27">
        <f t="shared" si="11"/>
        <v>0.76239273674122365</v>
      </c>
      <c r="AA45" s="28">
        <f t="shared" si="15"/>
        <v>0</v>
      </c>
      <c r="AB45" s="28">
        <f t="shared" si="16"/>
        <v>0</v>
      </c>
      <c r="AC45" s="28">
        <f t="shared" si="17"/>
        <v>0</v>
      </c>
      <c r="AD45" s="28">
        <f t="shared" si="18"/>
        <v>0</v>
      </c>
      <c r="AE45" s="28">
        <f t="shared" si="19"/>
        <v>0</v>
      </c>
      <c r="AF45" s="28">
        <f t="shared" si="20"/>
        <v>0</v>
      </c>
      <c r="AG45" s="33">
        <f t="shared" si="21"/>
        <v>30</v>
      </c>
      <c r="AH45" s="33">
        <f t="shared" si="22"/>
        <v>30</v>
      </c>
      <c r="AI45" s="33">
        <f t="shared" si="23"/>
        <v>30</v>
      </c>
      <c r="AJ45" s="33">
        <f t="shared" si="24"/>
        <v>29</v>
      </c>
      <c r="AK45" s="33">
        <f t="shared" si="25"/>
        <v>31</v>
      </c>
      <c r="AL45" s="33">
        <f t="shared" si="26"/>
        <v>1</v>
      </c>
      <c r="AM45" s="33">
        <f t="shared" si="27"/>
        <v>34</v>
      </c>
      <c r="AN45" s="33"/>
      <c r="AO45" s="34"/>
    </row>
    <row r="46" spans="1:41" s="18" customFormat="1" ht="27" customHeight="1" x14ac:dyDescent="0.25">
      <c r="A46" s="31" t="s">
        <v>81</v>
      </c>
      <c r="B46" s="32" t="str">
        <f>'[1]05-TH'!B43</f>
        <v>Vĩnh Long</v>
      </c>
      <c r="C46" s="22">
        <f>'[1]05-TH'!C43</f>
        <v>17955998012.964001</v>
      </c>
      <c r="D46" s="22">
        <f t="shared" si="28"/>
        <v>7792790747.7889996</v>
      </c>
      <c r="E46" s="22">
        <f t="shared" si="29"/>
        <v>10163207265.175001</v>
      </c>
      <c r="F46" s="22">
        <f>'[1]05-TH'!F43</f>
        <v>604354109.14100003</v>
      </c>
      <c r="G46" s="22">
        <f>'[1]05-TH'!G43</f>
        <v>4375422.4910000004</v>
      </c>
      <c r="H46" s="22">
        <f>'[1]05-TH'!H43</f>
        <v>17347268481.765999</v>
      </c>
      <c r="I46" s="22">
        <f>'[1]05-TH'!I43</f>
        <v>6905649287.9559994</v>
      </c>
      <c r="J46" s="22">
        <f>'[1]05-TH'!J43</f>
        <v>3843137704.559</v>
      </c>
      <c r="K46" s="22">
        <f>'[1]05-TH'!K43</f>
        <v>3545814175.4380002</v>
      </c>
      <c r="L46" s="22">
        <f>'[1]05-TH'!L43</f>
        <v>297238839.41799998</v>
      </c>
      <c r="M46" s="22">
        <f>'[1]05-TH'!M43</f>
        <v>84689.703000000009</v>
      </c>
      <c r="N46" s="22">
        <f>'[1]05-TH'!N43</f>
        <v>3056985765.2129998</v>
      </c>
      <c r="O46" s="22">
        <f>'[1]05-TH'!O43</f>
        <v>5525818.1840000004</v>
      </c>
      <c r="P46" s="22">
        <f>'[1]05-TH'!P43</f>
        <v>5535917905.7480011</v>
      </c>
      <c r="Q46" s="22">
        <f>'[1]05-TH'!Q43</f>
        <v>916393968.83500004</v>
      </c>
      <c r="R46" s="22">
        <f>'[1]05-TH'!R43</f>
        <v>6996336</v>
      </c>
      <c r="S46" s="22">
        <f>'[1]05-TH'!S43</f>
        <v>3982310983.2270002</v>
      </c>
      <c r="T46" s="22">
        <f t="shared" si="13"/>
        <v>13504130777.207001</v>
      </c>
      <c r="U46" s="23">
        <f t="shared" si="14"/>
        <v>0.55652083450889078</v>
      </c>
      <c r="V46" s="22">
        <f>'[1]05-TH'!V43</f>
        <v>2202335598.52</v>
      </c>
      <c r="W46" s="25">
        <f t="shared" si="9"/>
        <v>9995126346.309</v>
      </c>
      <c r="X46" s="24">
        <v>9995126346.309</v>
      </c>
      <c r="Y46" s="26">
        <f t="shared" si="10"/>
        <v>0</v>
      </c>
      <c r="Z46" s="27">
        <f t="shared" si="11"/>
        <v>0.3980828045184544</v>
      </c>
      <c r="AA46" s="28">
        <f t="shared" si="15"/>
        <v>0</v>
      </c>
      <c r="AB46" s="28">
        <f t="shared" si="16"/>
        <v>-0.43399810791015625</v>
      </c>
      <c r="AC46" s="28">
        <f t="shared" si="17"/>
        <v>0</v>
      </c>
      <c r="AD46" s="28">
        <f t="shared" si="18"/>
        <v>-4.6193599700927734E-7</v>
      </c>
      <c r="AE46" s="28">
        <f t="shared" si="19"/>
        <v>-1.6976264305412769E-7</v>
      </c>
      <c r="AF46" s="28">
        <f t="shared" si="20"/>
        <v>0</v>
      </c>
      <c r="AG46" s="33">
        <f t="shared" si="21"/>
        <v>10</v>
      </c>
      <c r="AH46" s="33">
        <f t="shared" si="22"/>
        <v>9</v>
      </c>
      <c r="AI46" s="33">
        <f t="shared" si="23"/>
        <v>10</v>
      </c>
      <c r="AJ46" s="33">
        <f t="shared" si="24"/>
        <v>9</v>
      </c>
      <c r="AK46" s="33">
        <f t="shared" si="25"/>
        <v>8</v>
      </c>
      <c r="AL46" s="33">
        <f t="shared" si="26"/>
        <v>18</v>
      </c>
      <c r="AM46" s="33">
        <f t="shared" si="27"/>
        <v>24</v>
      </c>
      <c r="AN46" s="33"/>
      <c r="AO46" s="34"/>
    </row>
    <row r="47" spans="1:41" ht="21" customHeight="1" x14ac:dyDescent="0.25"/>
    <row r="48" spans="1:41" ht="21" customHeight="1" x14ac:dyDescent="0.25"/>
  </sheetData>
  <sheetProtection formatCells="0" formatColumns="0" formatRows="0" insertRows="0" deleteRows="0"/>
  <mergeCells count="49">
    <mergeCell ref="A1:U1"/>
    <mergeCell ref="A2:U2"/>
    <mergeCell ref="AA3:AF3"/>
    <mergeCell ref="A4:A8"/>
    <mergeCell ref="B4:B8"/>
    <mergeCell ref="C4:C8"/>
    <mergeCell ref="D4:E4"/>
    <mergeCell ref="F4:F8"/>
    <mergeCell ref="G4:G8"/>
    <mergeCell ref="H4:H8"/>
    <mergeCell ref="I4:S4"/>
    <mergeCell ref="T4:T8"/>
    <mergeCell ref="R3:U3"/>
    <mergeCell ref="AF4:AF8"/>
    <mergeCell ref="U4:U8"/>
    <mergeCell ref="V4:V8"/>
    <mergeCell ref="W4:W8"/>
    <mergeCell ref="X4:X8"/>
    <mergeCell ref="Y4:Y8"/>
    <mergeCell ref="Z4:Z8"/>
    <mergeCell ref="AA4:AA8"/>
    <mergeCell ref="AB4:AB8"/>
    <mergeCell ref="AC4:AC8"/>
    <mergeCell ref="AD4:AD8"/>
    <mergeCell ref="AE4:AE8"/>
    <mergeCell ref="AM4:AM8"/>
    <mergeCell ref="AN4:AN8"/>
    <mergeCell ref="AO4:AO8"/>
    <mergeCell ref="D5:D8"/>
    <mergeCell ref="E5:E8"/>
    <mergeCell ref="I5:I8"/>
    <mergeCell ref="J5:O5"/>
    <mergeCell ref="P5:P8"/>
    <mergeCell ref="Q5:Q8"/>
    <mergeCell ref="R5:R8"/>
    <mergeCell ref="AG4:AG8"/>
    <mergeCell ref="AH4:AH8"/>
    <mergeCell ref="AI4:AI8"/>
    <mergeCell ref="AJ4:AJ8"/>
    <mergeCell ref="AK4:AK8"/>
    <mergeCell ref="AL4:AL8"/>
    <mergeCell ref="S5:S8"/>
    <mergeCell ref="J6:J8"/>
    <mergeCell ref="K6:M6"/>
    <mergeCell ref="N6:N8"/>
    <mergeCell ref="O6:O8"/>
    <mergeCell ref="K7:K8"/>
    <mergeCell ref="L7:L8"/>
    <mergeCell ref="M7:M8"/>
  </mergeCells>
  <pageMargins left="0.17" right="0.17" top="0.39" bottom="0.42" header="0.31496062992126" footer="0.31496062992126"/>
  <pageSetup paperSize="9" scale="66" orientation="landscape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Tien</vt:lpstr>
      <vt:lpstr>Tien!Print_Area</vt:lpstr>
      <vt:lpstr>Tien!Print_Titles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Quang</dc:creator>
  <cp:lastModifiedBy>Dung</cp:lastModifiedBy>
  <dcterms:created xsi:type="dcterms:W3CDTF">2025-10-03T08:43:04Z</dcterms:created>
  <dcterms:modified xsi:type="dcterms:W3CDTF">2025-10-06T01:57:15Z</dcterms:modified>
</cp:coreProperties>
</file>